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105" windowWidth="15420" windowHeight="8130"/>
  </bookViews>
  <sheets>
    <sheet name="Планирование расходов" sheetId="3" r:id="rId1"/>
  </sheets>
  <definedNames>
    <definedName name="_xlnm._FilterDatabase" localSheetId="0" hidden="1">'Планирование расходов'!$B$8:$B$142</definedName>
    <definedName name="_xlnm.Print_Titles" localSheetId="0">'Планирование расходов'!$8:$9</definedName>
  </definedNames>
  <calcPr calcId="124519"/>
</workbook>
</file>

<file path=xl/calcChain.xml><?xml version="1.0" encoding="utf-8"?>
<calcChain xmlns="http://schemas.openxmlformats.org/spreadsheetml/2006/main">
  <c r="D142" i="3"/>
  <c r="E142"/>
  <c r="C142"/>
  <c r="E11" l="1"/>
  <c r="E12"/>
  <c r="E13"/>
  <c r="E14"/>
  <c r="E15"/>
  <c r="E16"/>
  <c r="E10"/>
  <c r="C73"/>
  <c r="C55"/>
  <c r="E55" s="1"/>
  <c r="C51" l="1"/>
  <c r="E27"/>
  <c r="C59"/>
  <c r="C24"/>
  <c r="C23"/>
  <c r="C137"/>
  <c r="C19" l="1"/>
  <c r="D42"/>
  <c r="D41" s="1"/>
  <c r="E129"/>
  <c r="E128"/>
  <c r="E127"/>
  <c r="E126"/>
  <c r="D125"/>
  <c r="C125"/>
  <c r="C103"/>
  <c r="E43"/>
  <c r="E84"/>
  <c r="D79"/>
  <c r="E86"/>
  <c r="E87"/>
  <c r="E81"/>
  <c r="D35"/>
  <c r="C35"/>
  <c r="E62"/>
  <c r="E63"/>
  <c r="D141"/>
  <c r="D57"/>
  <c r="D56" s="1"/>
  <c r="E64"/>
  <c r="E65"/>
  <c r="E144"/>
  <c r="D143"/>
  <c r="E143"/>
  <c r="C143"/>
  <c r="E141"/>
  <c r="E140" s="1"/>
  <c r="E139" s="1"/>
  <c r="E138"/>
  <c r="D140"/>
  <c r="D139" s="1"/>
  <c r="C140"/>
  <c r="C139" s="1"/>
  <c r="E71"/>
  <c r="E70" s="1"/>
  <c r="D136"/>
  <c r="D135" s="1"/>
  <c r="C136"/>
  <c r="E137"/>
  <c r="C135"/>
  <c r="E134"/>
  <c r="E132"/>
  <c r="E131"/>
  <c r="D133"/>
  <c r="D130" s="1"/>
  <c r="E98"/>
  <c r="C133"/>
  <c r="C130" s="1"/>
  <c r="E101"/>
  <c r="D100"/>
  <c r="E100"/>
  <c r="C100"/>
  <c r="C79"/>
  <c r="E99"/>
  <c r="E97"/>
  <c r="E96"/>
  <c r="E95"/>
  <c r="E94"/>
  <c r="E93"/>
  <c r="E92"/>
  <c r="E91"/>
  <c r="E90"/>
  <c r="E89"/>
  <c r="E88"/>
  <c r="E85"/>
  <c r="E83"/>
  <c r="E82"/>
  <c r="E80"/>
  <c r="E77"/>
  <c r="E76" s="1"/>
  <c r="E75"/>
  <c r="E74" s="1"/>
  <c r="D76"/>
  <c r="C76"/>
  <c r="D74"/>
  <c r="C74"/>
  <c r="E73"/>
  <c r="E72" s="1"/>
  <c r="D72"/>
  <c r="C72"/>
  <c r="D70"/>
  <c r="C70"/>
  <c r="D67"/>
  <c r="D66" s="1"/>
  <c r="C68"/>
  <c r="E68" s="1"/>
  <c r="E67" s="1"/>
  <c r="E66" s="1"/>
  <c r="E61"/>
  <c r="E60"/>
  <c r="E58"/>
  <c r="D51"/>
  <c r="D50" s="1"/>
  <c r="C47"/>
  <c r="E47" s="1"/>
  <c r="E53"/>
  <c r="E54"/>
  <c r="E52"/>
  <c r="E49"/>
  <c r="E48"/>
  <c r="E46"/>
  <c r="E45"/>
  <c r="C44"/>
  <c r="D37"/>
  <c r="C37"/>
  <c r="E40"/>
  <c r="E39"/>
  <c r="E38"/>
  <c r="E36"/>
  <c r="E35" s="1"/>
  <c r="E34"/>
  <c r="D32"/>
  <c r="C33"/>
  <c r="C32" s="1"/>
  <c r="D19"/>
  <c r="E28"/>
  <c r="E29"/>
  <c r="E30"/>
  <c r="E26"/>
  <c r="E25"/>
  <c r="E24"/>
  <c r="E23"/>
  <c r="E22"/>
  <c r="E21"/>
  <c r="E20"/>
  <c r="E115"/>
  <c r="D117"/>
  <c r="C117"/>
  <c r="E124"/>
  <c r="E123"/>
  <c r="E122"/>
  <c r="E121"/>
  <c r="E120"/>
  <c r="E119"/>
  <c r="E118"/>
  <c r="E116"/>
  <c r="E114"/>
  <c r="E113"/>
  <c r="E112"/>
  <c r="E111"/>
  <c r="D110"/>
  <c r="C110"/>
  <c r="E105"/>
  <c r="E106"/>
  <c r="E107"/>
  <c r="E108"/>
  <c r="E109"/>
  <c r="E104"/>
  <c r="D103"/>
  <c r="C31" l="1"/>
  <c r="E125"/>
  <c r="E136"/>
  <c r="E135" s="1"/>
  <c r="D102"/>
  <c r="D31"/>
  <c r="E44"/>
  <c r="E42" s="1"/>
  <c r="E41" s="1"/>
  <c r="C42"/>
  <c r="C41" s="1"/>
  <c r="C102"/>
  <c r="C78"/>
  <c r="C69" s="1"/>
  <c r="C57"/>
  <c r="C56" s="1"/>
  <c r="C50"/>
  <c r="E133"/>
  <c r="E130" s="1"/>
  <c r="E79"/>
  <c r="E78" s="1"/>
  <c r="E69" s="1"/>
  <c r="E19"/>
  <c r="D78"/>
  <c r="D69" s="1"/>
  <c r="C67"/>
  <c r="C66" s="1"/>
  <c r="E59"/>
  <c r="E57" s="1"/>
  <c r="E51"/>
  <c r="E50" s="1"/>
  <c r="E37"/>
  <c r="E33"/>
  <c r="E32" s="1"/>
  <c r="E117"/>
  <c r="E110"/>
  <c r="E103"/>
  <c r="D18" l="1"/>
  <c r="C18"/>
  <c r="E102"/>
  <c r="E56"/>
  <c r="E31"/>
  <c r="E18" l="1"/>
</calcChain>
</file>

<file path=xl/sharedStrings.xml><?xml version="1.0" encoding="utf-8"?>
<sst xmlns="http://schemas.openxmlformats.org/spreadsheetml/2006/main" count="271" uniqueCount="239">
  <si>
    <t>Муниципальная программа "Развитие образования города Сургута" на 2014-2016 годы</t>
  </si>
  <si>
    <t>Подпрограмма "Дошкольное образование в образовательных учреждениях, реализующих программу дошкольного образования" на 2014-2016 годы муниципальной программы "Развитие образования города Сургута" на 2014-2016 годы</t>
  </si>
  <si>
    <t>Подпрограмма "Общее и дополнительное образование в общеобразовательных учреждениях" на 2014-2016 годы муниципальной программы "Развитие образования города Сургута"  на 2014-2016 годы</t>
  </si>
  <si>
    <t>Подпрограмма "Дополнительное образование в учреждениях дополнительного образования детей" муниципальной программы "Развитие образования города Сургута" на 2014-2016 годы</t>
  </si>
  <si>
    <t>Культура</t>
  </si>
  <si>
    <t>Муниципальная программа «Развитие физической культуры и спорта в городе Сургуте» на 2014-2016 годы</t>
  </si>
  <si>
    <t>Подпрограмма "Развитие инфраструктуры спорта"</t>
  </si>
  <si>
    <t>Муниципальная программа "Молодёжная политика города Сургута" на 2014-2016 годы</t>
  </si>
  <si>
    <t>Подпрограмма "Развитие инфраструктуры сферы молодежной политики города"</t>
  </si>
  <si>
    <t>Благоустройство</t>
  </si>
  <si>
    <t>Муниципальная программа "Развитие транспортной системы города Сургута на 2014-2020 годы"</t>
  </si>
  <si>
    <t>Подпрограмма "Дорожное хозяйство" муниципальной программы "Развитие транспортной системы города Сургута на 2014-2020 годы" муниципальной программы "Развитие транспортной системы города Сургута на 2014-2020 годы"</t>
  </si>
  <si>
    <t>Муниципальная программа "Улучшение жилищных условий населения муниципального образования городской округ город Сургут" на 2014 - 2020 годы</t>
  </si>
  <si>
    <t>Подпрограмма «Обеспечение жилыми помещениями граждан, проживающих в аварийных, ветхих многоквартирых домах и в жилых помещениях, непригодных для проживания» муниципальной программы «Улучшение жилищных условий населения муниципального образования городской округ город Сургут» на 2014 - 2020 годы</t>
  </si>
  <si>
    <t>Муниципльная программа «Обеспечение деятельности департамента архитектуры и градостроительства» на 2014 — 2016 годы</t>
  </si>
  <si>
    <t>Расходы на обеспечение деятельности муниципальных учреждений по оказанию услуг (выполнению работ), реализации функций в составе муниципальной программы «Обеспечение деятельности департамента архитектуры и градостроительства» на 2014 — 2016 годы</t>
  </si>
  <si>
    <t>Другие вопросы в области национальной экономики</t>
  </si>
  <si>
    <t>МКУ "УКС"</t>
  </si>
  <si>
    <t>Расходы на обеспечение функций органов местного самоуправления (органов местной администрации) в составе муниципальной программы "Обеспечение деятельности департамента архитектуры и градостроительства" на 2014 - 2016 годы</t>
  </si>
  <si>
    <t>департамент архитектуры и градостроительства администрации города Сургута</t>
  </si>
  <si>
    <t>Прочие выплаты работникам органов местного самоуправления (органов местной администрации), установленные муниципальными правовыми актами в составе муниципальной программы "Обеспечение деятельности департамента архитектуры и градостроительства" на 2014 - 2016 годы</t>
  </si>
  <si>
    <t>Другие общегосударственные вопросы</t>
  </si>
  <si>
    <t>Социальное обеспечение населения</t>
  </si>
  <si>
    <t>Иные расходы на реализацию мероприятий муниципальной программы "Обеспечение деятельности департамента архитектуры и градостроительства" на 2014 - 2016 годы</t>
  </si>
  <si>
    <t>Муниципальная программа «Доступная среда города Сургута на 2014 — 2016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</si>
  <si>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</si>
  <si>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«Развитие материально-технической базы учреждений здравоохранения на 2014 — 2020 годы»</t>
  </si>
  <si>
    <t>Муниципальная программа «Развитие гражданского общества в городе Сургуте» на 2014-2016 годы</t>
  </si>
  <si>
    <t>Подпрограмма "Взаимодействие органов местного самоуправления с институтами гражданского общества в решении вопросов местного значения" муниципальной программы «Развитие гражданского общества в городе Сургуте» на 2014-2016 годы</t>
  </si>
  <si>
    <t xml:space="preserve">Наименование </t>
  </si>
  <si>
    <t>Здравоохранение</t>
  </si>
  <si>
    <t>В  2014 году  планируется  проведение  ПИР</t>
  </si>
  <si>
    <t>Застройка микрорайона 32 (2 очередь строительства). Инженерные сети</t>
  </si>
  <si>
    <t>Улица Университетская от ул. 23 "В" до ул. 7ПР, 5 пусковой комплекс</t>
  </si>
  <si>
    <t>Улица Университетская от улицы Северной до пр. Пролетарского с сетями инженерного обеспечения в г. Сургуте</t>
  </si>
  <si>
    <t>Детский сад "Золотой ключик", ул. Энтузиастов, 51/1 г. Сургута</t>
  </si>
  <si>
    <t>Детский сад в микрорайоне ПИКС г. Сургута</t>
  </si>
  <si>
    <t>Здание муниципального вечернего (сменного) общеобразовательного учреждения открытой (сменной) общеобразовательной школы № 1 по ул. Профсоюзов, 52 в г. Сургуте. Реконструкция</t>
  </si>
  <si>
    <t xml:space="preserve">Детская школа искусств в мкр. 25 </t>
  </si>
  <si>
    <t xml:space="preserve">Детская школа искусств, мкр.ПИКС </t>
  </si>
  <si>
    <t>Спортивный  центр  с универсальным игровым залом № 2</t>
  </si>
  <si>
    <t>Спортивный  центр  с универсальным игровым залом № 4</t>
  </si>
  <si>
    <t xml:space="preserve">  ПИР</t>
  </si>
  <si>
    <t>ПИР</t>
  </si>
  <si>
    <t xml:space="preserve">Создание  резерва  материальных ресурсов </t>
  </si>
  <si>
    <t>Поликлиника  на  1000  посещений  в  смену в  г. Сургуте</t>
  </si>
  <si>
    <t>Сургутский  городской  государственный  архив</t>
  </si>
  <si>
    <t>Программа "Улучшение жилищных условий населения Ханты-Мансийского автономного округа — Югры на 2011 — 2013 годы и на период до 2015 года"</t>
  </si>
  <si>
    <t>Подпрограмма "Улучшение жилищных условий отдельных категорий граждан"</t>
  </si>
  <si>
    <t>Расселение граждан, проживающих в балочных массивах, расположенных в посёлках</t>
  </si>
  <si>
    <t>Мероприятия в области жилищного хозяйства</t>
  </si>
  <si>
    <t xml:space="preserve">Жилой дом, ул.30 лет Победы, 45 </t>
  </si>
  <si>
    <t>Выкуп  объектов  недвижимости</t>
  </si>
  <si>
    <t>Снос  объектов  недвижимости</t>
  </si>
  <si>
    <t>Поэтапная разработка  территориальных  схем размещения  наружной  рекламы</t>
  </si>
  <si>
    <t>Линии градостроительсного  регулирования</t>
  </si>
  <si>
    <t xml:space="preserve">Мониторинг реализации генерального  плана  города </t>
  </si>
  <si>
    <t xml:space="preserve">Застройка микрорайона 48. Инженерные сети </t>
  </si>
  <si>
    <t xml:space="preserve">Инженерные сети в посёлке Снежный </t>
  </si>
  <si>
    <t xml:space="preserve">Инженерные сети и внутриквартальные проезды п. Кедровый-1 </t>
  </si>
  <si>
    <t xml:space="preserve">Инженерные сети и внутриквартальные проезды п. Лунный </t>
  </si>
  <si>
    <t>Магистральный  водовод в  восточном  жилом районе то ул. 9П (Нефтеюганское шоссе) по ул. Рационализаторов до ВК-сущ.</t>
  </si>
  <si>
    <t>Магистральный  водовод от водозабора 8А по  Нефтеюганскому  шоссе до ВК-1 ( сети  водоснабжения жилой и  промышленной  зоны речного порта. С  увеличением  диаметра)</t>
  </si>
  <si>
    <t>Спортивный комплекс с плавательным бассейном на 50 метров в г. Сургуте</t>
  </si>
  <si>
    <t>Спортивное ядро в микрорайоне № 35-А г. Сургута. 3 пусковой комплекс</t>
  </si>
  <si>
    <t>Спортивный центр с универсальным игровым залом (№ 1)</t>
  </si>
  <si>
    <t>Встроенно-пристроенное помещение, расположенное по адресу: г. Сургут, ул. Первопроходцев, 18</t>
  </si>
  <si>
    <t>Встроенно-пристроенное помещение, ул. Просвещения, 29</t>
  </si>
  <si>
    <t>Загородный специализированный (профильный) военно-спортивный лагерь "Барсова гора" на базе центра военно-прикладных видов спорта муниципального бюджетного учреждения "Центр специальной подготовки "Сибирский легион" город Сургут</t>
  </si>
  <si>
    <t>Загородный специализированный (профильный) спортивно-оздоровительный лагерь "Олимпия" на базе муниципального бюджетного учреждения "Олимпия", город Сургут</t>
  </si>
  <si>
    <t xml:space="preserve">Автомобильная дорога к новому кладбищу </t>
  </si>
  <si>
    <t>Объездная автомобильная дорога к дачным кооперативам "Черёмушки", "Север-1", "Север-2" в обход гидротехнических сооружений ГРЭС-1 и ГРЭС-2</t>
  </si>
  <si>
    <t>Улица Киртбая от ул. 1 "З" до ул. 3 "З"</t>
  </si>
  <si>
    <t>Улица 5 "З" от Нефтеюганского шоссе до ул. 39 "З"</t>
  </si>
  <si>
    <t xml:space="preserve">Содействие развитию жилищного строительства </t>
  </si>
  <si>
    <t xml:space="preserve">Демонтаж средств наружной рекламы </t>
  </si>
  <si>
    <t>Изготовление технических паспортов, справок о принадлежности объекта</t>
  </si>
  <si>
    <t>Информационная система обеспечения градостроительной деятельности</t>
  </si>
  <si>
    <t xml:space="preserve">Новогоднее оформление города </t>
  </si>
  <si>
    <t xml:space="preserve">Организация конкурсов </t>
  </si>
  <si>
    <t xml:space="preserve">Праздничное оформление города </t>
  </si>
  <si>
    <t>Проект планировки и проект межевания территории микрорайона 51 в городе Сургуте</t>
  </si>
  <si>
    <t>Проект планировки и проект межевания территории поселка Юность  в городе Сургуте</t>
  </si>
  <si>
    <t xml:space="preserve">Прочие расходы </t>
  </si>
  <si>
    <t>Формирование  документации  на  земельные  участки</t>
  </si>
  <si>
    <t>Экспертиза проектов, договорных цен, смет</t>
  </si>
  <si>
    <t>Здание администрации г. Сургута, ул. Энгельса, 8</t>
  </si>
  <si>
    <t>Муниципальное помещение в здании по адресу проезд Взлетный, 1</t>
  </si>
  <si>
    <t>Муниципальное помещение в здании по ул. Ленинградская, 3</t>
  </si>
  <si>
    <t>Муниципальное помещение в здании по ул. Югорская, 5/2</t>
  </si>
  <si>
    <t>Муниципальное помещение в здании по ул. Кукуевицкого, 10/2</t>
  </si>
  <si>
    <t>МБУЗ  "КГП № 2" Детская  поликлиника, пр. Комсомольский, 16</t>
  </si>
  <si>
    <t xml:space="preserve">МБУЗ "КГБ №1". Хирургический корпус (Губкина,1) </t>
  </si>
  <si>
    <t>МБУЗ "Клиническая городская поликлиника № 2". Поликлиника для взрослых (Комсомольский, 10/1)</t>
  </si>
  <si>
    <t xml:space="preserve">МБУК "Галерея современного искусства "СТЕРХ" </t>
  </si>
  <si>
    <t>МБУЗ "Клиническая городская больница № 1". Ожоговый корпус</t>
  </si>
  <si>
    <t>Поликлиника "Нефтяник" на 700 посещений в смену в мкр. 37 г. Сургута</t>
  </si>
  <si>
    <t>МБУЗ "Городская поликлиника № 4", пр. Набережный, 41</t>
  </si>
  <si>
    <t>Исполнитель: специалист-эксперт  отдела планирования, экономического анализа и мониторинга</t>
  </si>
  <si>
    <t>Сухорукова О.В. 52-82-75</t>
  </si>
  <si>
    <t>Муниципальная программа «Проектирование и строительство объектов  инженерной  инфраструктуры на территории  города Сургута в 2014-2020 годах»</t>
  </si>
  <si>
    <t>Штатная численность подведомственных учреждений, шт. ед.</t>
  </si>
  <si>
    <t>Количество подведомственных учреждений, в том числе:</t>
  </si>
  <si>
    <t>- бюджетные</t>
  </si>
  <si>
    <t>-  казенные</t>
  </si>
  <si>
    <t>-  автономные</t>
  </si>
  <si>
    <t>-  негосударственные</t>
  </si>
  <si>
    <t>1</t>
  </si>
  <si>
    <t>74</t>
  </si>
  <si>
    <t>МБОУ ДОД СДЮСШОР "Югория"</t>
  </si>
  <si>
    <t>Образование</t>
  </si>
  <si>
    <t xml:space="preserve">МБОУ СОШ №18  </t>
  </si>
  <si>
    <t xml:space="preserve">МБОУ СОШ №26 </t>
  </si>
  <si>
    <t xml:space="preserve">МБОУ СОШ №27 </t>
  </si>
  <si>
    <t xml:space="preserve">МБОУ СОШ №32 </t>
  </si>
  <si>
    <t>64</t>
  </si>
  <si>
    <t>68</t>
  </si>
  <si>
    <t>Штатная численность ОМСУ, шт.ед.</t>
  </si>
  <si>
    <t>С учетом распоряжения Администрации города от 24.12.2012 №4092 "О передаче отдельных функций по документационному и организационному обеспечению деятельности Администрации города и структурных подразделений Администрации города".</t>
  </si>
  <si>
    <t>1.</t>
  </si>
  <si>
    <t>2.</t>
  </si>
  <si>
    <t>Начало  строительства  объекта.</t>
  </si>
  <si>
    <t>Строительство объекта завершено в 2013 году.</t>
  </si>
  <si>
    <t>30.08.2013 из округа поступили  средства на  строительство  объекта,  в  2014 году  предусмотрены  средства  на  завершение  строительства объекта.</t>
  </si>
  <si>
    <t>Строительство объекта  завершено в 2013 году.</t>
  </si>
  <si>
    <t>В 2013 году предусматривались кадастровые расходы, в  2014 году  расходы на  начало  СМР.</t>
  </si>
  <si>
    <t>В 2013 году  предусматривались кадастровые расходы. Строительство  объекта осуществляет частный  застройщик.</t>
  </si>
  <si>
    <t>В 2013 году  предусматривались  кадастровые  расходы.</t>
  </si>
  <si>
    <t>В 2013 году  начало  ПИР, в  2014 году  завершение ПИР.</t>
  </si>
  <si>
    <t>Средства  предусматривались  на  ПИР.</t>
  </si>
  <si>
    <t xml:space="preserve"> В 2013 году  завершение  ПИР.</t>
  </si>
  <si>
    <t>В 2014 году  обследование объекта.</t>
  </si>
  <si>
    <t>В 2013 году  начало  строительства, в  2014 году  продолжение.</t>
  </si>
  <si>
    <t>В 2013 году  начало  строительства, в  2014 году  завершение  строительства.</t>
  </si>
  <si>
    <t>В 2013 году объект  введен в  эксплуатацию.</t>
  </si>
  <si>
    <t>В 2013 году   объект  введен в  эксплуатацию.</t>
  </si>
  <si>
    <t xml:space="preserve">Нежилое здание, г. Сургут, ул. Озерная, д. 11/1 </t>
  </si>
  <si>
    <t>В 2013 году  обследование объекта. В 2014 году ПИР.</t>
  </si>
  <si>
    <t>В 2013 году  предусматривалась  доля софинансирования за счет средств местного бюджета к ожидаемому объему средств из окружного бюджета. В 2014 году средства из окружного бюджета не доведены.</t>
  </si>
  <si>
    <t>Средства  в  соответствии с  мировым  соглашением оплачены в  2013 году.</t>
  </si>
  <si>
    <t>В 2013 году  ПИР, в  2014 году  СМР.</t>
  </si>
  <si>
    <t>Начало ПИР в 2013 году, завершение в 2015 году.</t>
  </si>
  <si>
    <t>В  2014 году  планируется  проведение  ПИР.</t>
  </si>
  <si>
    <t>В  2014 году  планируется  начало  ПИР.</t>
  </si>
  <si>
    <t>Средства  в  соответствии с  заключенным  долгосрочным  контрактом.</t>
  </si>
  <si>
    <t>В 2013 году планировалось  проведение  ПИР. В  связи  с  передачей  объектов  здравоохранения в  государственную собственность, средства  перераспределены.</t>
  </si>
  <si>
    <t>В 2013 году СМР.</t>
  </si>
  <si>
    <t>В 2013 году планировалось  проведение  ПИР. Принято  решение о нецелесообразности проведения  работ по  организации доступной  среды.</t>
  </si>
  <si>
    <t>В 2013 году  проведены  ПИР , на  2014 год запланированы СМР.</t>
  </si>
  <si>
    <t>В 2013 году начато изготовление двух  мемориальных  досок , в 2014 году  планируется  изготовление въездного знака, памятного  знака "Сургутский кремль", памятника  геологам  первопроходцам, завершение  изготовления  мемориальных  досок  В.Н. Горде и П.А. Суханову.</t>
  </si>
  <si>
    <t>В 2013 году  планировалась  проверка  стоимости государственного архива, ДШИ. Средства  на  СМР государственного архива отсутствуют, проведение  проверки  преждевременно. Стоимость  строительства ДШИ проверена в  рамках государственной экспертизы.</t>
  </si>
  <si>
    <t>В 2014 году  планируется  сформировать 54 участка.</t>
  </si>
  <si>
    <t>Средства  запланированы  в  соответствии с  необходимыми  расходами.</t>
  </si>
  <si>
    <t>В 2013 году  начало  ПИР, в  2014 году  завершение в соответствии  с  заключенным   контрактом.</t>
  </si>
  <si>
    <t>В 2013 году  начало  ПИР, в  2014 году  завершение ПИР в соответствии  с  заключенным   контрактом.</t>
  </si>
  <si>
    <t>В 2014 году  расходы  запланированы  в соответствии с  фактически  сложившимися   в  2013 году.</t>
  </si>
  <si>
    <t>Работы по  контракту  завершены.</t>
  </si>
  <si>
    <t>В 2014 году  расходы  запланированы  в соответствии с  фактически  сложившимися  затратами в  2013 году.</t>
  </si>
  <si>
    <t>В 2013 году  исполнение  обязательств  по  долгосрочному   контракту.</t>
  </si>
  <si>
    <t>Расходы  запланированы  для  оплаты  НДС за  использование  рекламных  конструкций.</t>
  </si>
  <si>
    <t>С учетом уменьшения численности аппарата департамента.</t>
  </si>
  <si>
    <t>Средства в 2013 году для изъятия  участка в  поселке  Снежном по ул. Морозова ,29. В  2014 году в  связи с  недостатком  доведенных средств  затраты  на  выкуп  объектов  для  сноса  не  предусмотрены.</t>
  </si>
  <si>
    <t>Строительство объекта закончено  в  2013 году.</t>
  </si>
  <si>
    <t>В 2013 году ПИР, в  2014 году  начало  строительства объекта.</t>
  </si>
  <si>
    <t>В 2013 году начало ПИР, в  2014 году завершение ПИР.</t>
  </si>
  <si>
    <t>В 2013 году завершение ПИР.</t>
  </si>
  <si>
    <t>СМР с учетом выделенного объема средств из  окружного  бюджета.</t>
  </si>
  <si>
    <t>В 2013 году работы  по  капитальному  ремонту, в  2014 году  завершение капитального ремонта  в  соответствии с  заключенным   контрактом.</t>
  </si>
  <si>
    <t>В 2013 году работы  по  капитальному  ремонту, в  2014 году  завершение капитального ремонта  в  соответствии с  заключенным контрактом.</t>
  </si>
  <si>
    <t>В 2013 году проведены ПИР. В  связи  с  передачей объектов  здравоохранения в  государственную собственность, средства  на выполнение  СМР в 2014 году не предусматриваются.</t>
  </si>
  <si>
    <t>Для  возмещения затрат по  световому  оформлению  города.</t>
  </si>
  <si>
    <t>В 2014 году  расходы  запланированы  в соответствии с  фактически  сложившимися  в  2013 году.</t>
  </si>
  <si>
    <t>В 2014 году  расходы  запланированы  для  сноса 50 конструкций. В 2013 году средства  планировались  на   субсидию  для  возмещения  затрат  по  демонтажу  конструкций, но в  связи  с  протестом  прокурора субсидия  не  перечислялась.</t>
  </si>
  <si>
    <t>Средства  предусмотрены  в  соответствии с  доведенными лимитами из окружного бюджета.</t>
  </si>
  <si>
    <t>Средства  в  2013 году  для   сноса  объекта недвижимости "Гостиница Сайма" по  ул. Нагорной, 31А и очистки  территории по  ул. Обская, 20. В  2014 году в  связи с  недостатком  доведенных средств  затраты  на  снос  объектов    не  предусмотрены.</t>
  </si>
  <si>
    <t>В 2013 году  начало ПИР, в  2014 году завершение ПИР.</t>
  </si>
  <si>
    <t>В 2013 году ПИР, в  2014 году работы  по  капитальному ремонту.</t>
  </si>
  <si>
    <t>Для сноса  объекта в  соответствии с  Постановлением Администрации города от 24.12.2012  № 9892 .</t>
  </si>
  <si>
    <t>Создание  объекта  в 2013 году, возмещение  затрат 2013-2014 годах согласно  условий  инвестиционного  договора.</t>
  </si>
  <si>
    <t>В 2013 году начало ПИР, в  2014 году  завершение  ПИР.</t>
  </si>
  <si>
    <t>В 2013 году  средства на начало СМР. На 01.01.2013 утверждены средства местного бюджета  на обеспечение доли  софинансирования за счет средств местного бюджета, окружные  средства  были  доведены  позже. В  2014 году  завершение СМР.</t>
  </si>
  <si>
    <t>Общественный центр в п. Снежный</t>
  </si>
  <si>
    <t xml:space="preserve">МБУК "Сургутский краеведческий музей", ул. 30 лет Победы, 21/2 </t>
  </si>
  <si>
    <t>МБУК "Центральная городская библиотека", ул. Республики, 78/1</t>
  </si>
  <si>
    <t>МБОУ СДЮСШОР "Аверс", ул. 50 лет ВЛКСМ, 1а</t>
  </si>
  <si>
    <t xml:space="preserve">МБОУ ДОД СДЮСШОР "Ермак", СОК "Энергетик", ул. Энергетиков, 47 </t>
  </si>
  <si>
    <t xml:space="preserve">МБОУ ДОД "ДШИ №1", ул. 50 лет ВЛКСМ, 6/1 </t>
  </si>
  <si>
    <t>МБОУ ДОД "ДШИ им. Г.Кукуевицкого"</t>
  </si>
  <si>
    <t>Поликлиника п. Юность, ул. Саянская, д. 15/1</t>
  </si>
  <si>
    <t>Инженерные сети в посёлке Снежный (кварталы С46, С47)</t>
  </si>
  <si>
    <t>Улица Маяковского на участке от ул. 30 лет Победы до ул. Университетской в г. Сургуте</t>
  </si>
  <si>
    <t>Станция юных натуралистов в лесопарковой зоне междуречья р. Сайма. Корректировка</t>
  </si>
  <si>
    <t>Оценка имущества, изымаемого для муниципальных нужд</t>
  </si>
  <si>
    <t>Проект планировки и проект  межевания территории "Застройка  больничного комплекса в микрорайоне 31А город Сургут"</t>
  </si>
  <si>
    <t>Совершенствование системы управления градостроительным развитием г. Сургута</t>
  </si>
  <si>
    <t>Субсидия на финансовое обеспечение (возмещение) затрат по световому оформлению улиц города</t>
  </si>
  <si>
    <t xml:space="preserve">Установка в городской среде объектов социальной рекламы </t>
  </si>
  <si>
    <t>Установка монументальных и скульптурно-декоративных объектов</t>
  </si>
  <si>
    <t>Муниципальное помещение в здании по ул. Дзержинского, 6/1</t>
  </si>
  <si>
    <t>МБУЗ "Стоматологическая поликлиника №1"</t>
  </si>
  <si>
    <t xml:space="preserve">МБУЗ КГП №2. Женская консультация, ул. Фёдорова, 69 </t>
  </si>
  <si>
    <t>(в сопоставимых условиях)</t>
  </si>
  <si>
    <t>(рублей)</t>
  </si>
  <si>
    <t>Проект бюджета
2014 год</t>
  </si>
  <si>
    <t>Отклонение проекта бюджета на 2014 год от утвержденного бюджета на 2013 год</t>
  </si>
  <si>
    <t>№ п/п.</t>
  </si>
  <si>
    <t>Причина  отклонений 
с указанием суммы отклонений по направлениям  расходов</t>
  </si>
  <si>
    <t>ВСЕГО РАСХОДЫ, в том числе:</t>
  </si>
  <si>
    <t>Расходы на реализацию муниципальных программ, в том числе:</t>
  </si>
  <si>
    <t>1.1.</t>
  </si>
  <si>
    <t>1.2.</t>
  </si>
  <si>
    <t>1.2.1.</t>
  </si>
  <si>
    <t>1.2.2.</t>
  </si>
  <si>
    <t>1.2.3.</t>
  </si>
  <si>
    <t>1.3.</t>
  </si>
  <si>
    <t>1.4.</t>
  </si>
  <si>
    <t>1.4.1.</t>
  </si>
  <si>
    <t>1.3.1.</t>
  </si>
  <si>
    <t>1.5.</t>
  </si>
  <si>
    <t>1.5.1.</t>
  </si>
  <si>
    <t>1.6.</t>
  </si>
  <si>
    <t>1.6.1.</t>
  </si>
  <si>
    <t>1.7.</t>
  </si>
  <si>
    <t>1.8.</t>
  </si>
  <si>
    <t>1.9.</t>
  </si>
  <si>
    <t>1.10.</t>
  </si>
  <si>
    <t>1.10.1.</t>
  </si>
  <si>
    <t>1.11.</t>
  </si>
  <si>
    <t>1.11.1.</t>
  </si>
  <si>
    <t>Непрограммные расходы</t>
  </si>
  <si>
    <t>2</t>
  </si>
  <si>
    <t>3</t>
  </si>
  <si>
    <t>4</t>
  </si>
  <si>
    <t>5</t>
  </si>
  <si>
    <t>6</t>
  </si>
  <si>
    <t>Утвержденный  бюджет на 2013 год  в соответствии с решением Думы города от 25.12.2012 № 273-V ДГ  
(на 1 января)</t>
  </si>
  <si>
    <t>Аналитическая информация о расходах главного распорядителя бюджетных средств за счет средств местного бюджета на 2014 год</t>
  </si>
  <si>
    <r>
      <rPr>
        <b/>
        <u/>
        <sz val="11"/>
        <rFont val="Times New Roman"/>
        <family val="1"/>
        <charset val="204"/>
      </rPr>
      <t xml:space="preserve">департамент архитектуры и градостроительства </t>
    </r>
    <r>
      <rPr>
        <b/>
        <sz val="11"/>
        <rFont val="Times New Roman"/>
        <family val="1"/>
        <charset val="204"/>
      </rPr>
      <t>Администрации города Сургута.</t>
    </r>
  </si>
  <si>
    <t xml:space="preserve"> Приложение 7.7. к пояснительной записке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</si>
</sst>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3" fontId="5" fillId="2" borderId="0" xfId="0" applyNumberFormat="1" applyFont="1" applyFill="1" applyBorder="1" applyAlignment="1">
      <alignment horizontal="right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7" fillId="4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8" fillId="2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justify" vertical="center" wrapText="1"/>
    </xf>
    <xf numFmtId="4" fontId="5" fillId="4" borderId="1" xfId="0" applyNumberFormat="1" applyFont="1" applyFill="1" applyBorder="1" applyAlignment="1">
      <alignment horizontal="justify" vertical="center" wrapText="1"/>
    </xf>
    <xf numFmtId="4" fontId="9" fillId="0" borderId="1" xfId="0" applyNumberFormat="1" applyFont="1" applyBorder="1" applyAlignment="1">
      <alignment horizontal="justify" vertical="center" wrapText="1"/>
    </xf>
    <xf numFmtId="4" fontId="5" fillId="2" borderId="1" xfId="0" applyNumberFormat="1" applyFont="1" applyFill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justify" vertical="center" wrapText="1"/>
    </xf>
    <xf numFmtId="4" fontId="7" fillId="4" borderId="1" xfId="0" applyNumberFormat="1" applyFont="1" applyFill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154"/>
  <sheetViews>
    <sheetView showGridLines="0" tabSelected="1" topLeftCell="B1" workbookViewId="0">
      <selection activeCell="F2" sqref="F2"/>
    </sheetView>
  </sheetViews>
  <sheetFormatPr defaultRowHeight="12.75" customHeight="1" outlineLevelRow="4"/>
  <cols>
    <col min="1" max="1" width="4.7109375" style="1" customWidth="1"/>
    <col min="2" max="2" width="43.140625" style="4" customWidth="1"/>
    <col min="3" max="3" width="12.7109375" style="4" customWidth="1"/>
    <col min="4" max="4" width="22.42578125" style="4" customWidth="1"/>
    <col min="5" max="5" width="17" style="4" customWidth="1"/>
    <col min="6" max="6" width="68.5703125" style="20" customWidth="1"/>
    <col min="7" max="16384" width="9.140625" style="4"/>
  </cols>
  <sheetData>
    <row r="1" spans="1:8" ht="22.5" customHeight="1">
      <c r="B1" s="2"/>
      <c r="C1" s="2"/>
      <c r="D1" s="2"/>
      <c r="E1" s="2"/>
      <c r="F1" s="22" t="s">
        <v>238</v>
      </c>
      <c r="G1" s="2"/>
      <c r="H1" s="2"/>
    </row>
    <row r="2" spans="1:8" ht="13.5" customHeight="1">
      <c r="B2" s="5"/>
      <c r="C2" s="2"/>
      <c r="D2" s="2"/>
      <c r="E2" s="2"/>
      <c r="F2" s="3"/>
      <c r="G2" s="2"/>
      <c r="H2" s="2"/>
    </row>
    <row r="3" spans="1:8" ht="14.25">
      <c r="A3" s="54" t="s">
        <v>236</v>
      </c>
      <c r="B3" s="54"/>
      <c r="C3" s="54"/>
      <c r="D3" s="54"/>
      <c r="E3" s="54"/>
      <c r="F3" s="54"/>
      <c r="G3" s="2"/>
      <c r="H3" s="2"/>
    </row>
    <row r="4" spans="1:8" ht="14.25">
      <c r="A4" s="54" t="s">
        <v>237</v>
      </c>
      <c r="B4" s="54"/>
      <c r="C4" s="54"/>
      <c r="D4" s="54"/>
      <c r="E4" s="54"/>
      <c r="F4" s="54"/>
      <c r="G4" s="2"/>
      <c r="H4" s="2"/>
    </row>
    <row r="5" spans="1:8" ht="14.25">
      <c r="A5" s="56" t="s">
        <v>201</v>
      </c>
      <c r="B5" s="56"/>
      <c r="C5" s="56"/>
      <c r="D5" s="56"/>
      <c r="E5" s="56"/>
      <c r="F5" s="56"/>
      <c r="G5" s="2"/>
      <c r="H5" s="2"/>
    </row>
    <row r="6" spans="1:8" ht="8.25" customHeight="1">
      <c r="A6" s="4"/>
      <c r="B6" s="7"/>
      <c r="C6" s="6"/>
      <c r="D6" s="6"/>
      <c r="E6" s="2"/>
      <c r="F6" s="3"/>
      <c r="G6" s="2"/>
      <c r="H6" s="2"/>
    </row>
    <row r="7" spans="1:8" ht="15.75" customHeight="1">
      <c r="B7" s="2"/>
      <c r="C7" s="2"/>
      <c r="D7" s="2"/>
      <c r="E7" s="2"/>
      <c r="F7" s="22" t="s">
        <v>202</v>
      </c>
      <c r="G7" s="2"/>
      <c r="H7" s="2"/>
    </row>
    <row r="8" spans="1:8" ht="61.5" customHeight="1">
      <c r="A8" s="13" t="s">
        <v>205</v>
      </c>
      <c r="B8" s="13" t="s">
        <v>29</v>
      </c>
      <c r="C8" s="13" t="s">
        <v>203</v>
      </c>
      <c r="D8" s="13" t="s">
        <v>235</v>
      </c>
      <c r="E8" s="13" t="s">
        <v>204</v>
      </c>
      <c r="F8" s="13" t="s">
        <v>206</v>
      </c>
    </row>
    <row r="9" spans="1:8" ht="14.25" customHeight="1">
      <c r="A9" s="13" t="s">
        <v>107</v>
      </c>
      <c r="B9" s="13" t="s">
        <v>230</v>
      </c>
      <c r="C9" s="13" t="s">
        <v>231</v>
      </c>
      <c r="D9" s="13" t="s">
        <v>232</v>
      </c>
      <c r="E9" s="13" t="s">
        <v>233</v>
      </c>
      <c r="F9" s="13" t="s">
        <v>234</v>
      </c>
    </row>
    <row r="10" spans="1:8" ht="36.75" customHeight="1">
      <c r="A10" s="8"/>
      <c r="B10" s="9" t="s">
        <v>117</v>
      </c>
      <c r="C10" s="8" t="s">
        <v>115</v>
      </c>
      <c r="D10" s="8" t="s">
        <v>116</v>
      </c>
      <c r="E10" s="10">
        <f>C10-D10</f>
        <v>-4</v>
      </c>
      <c r="F10" s="11" t="s">
        <v>118</v>
      </c>
    </row>
    <row r="11" spans="1:8" ht="24.75" customHeight="1">
      <c r="A11" s="8"/>
      <c r="B11" s="9" t="s">
        <v>101</v>
      </c>
      <c r="C11" s="8" t="s">
        <v>108</v>
      </c>
      <c r="D11" s="8" t="s">
        <v>108</v>
      </c>
      <c r="E11" s="10">
        <f t="shared" ref="E11:E16" si="0">C11-D11</f>
        <v>0</v>
      </c>
      <c r="F11" s="8"/>
    </row>
    <row r="12" spans="1:8" ht="21.75" customHeight="1">
      <c r="A12" s="8"/>
      <c r="B12" s="9" t="s">
        <v>102</v>
      </c>
      <c r="C12" s="8" t="s">
        <v>107</v>
      </c>
      <c r="D12" s="8" t="s">
        <v>107</v>
      </c>
      <c r="E12" s="10">
        <f t="shared" si="0"/>
        <v>0</v>
      </c>
      <c r="F12" s="8"/>
    </row>
    <row r="13" spans="1:8" ht="15.75" customHeight="1">
      <c r="A13" s="8"/>
      <c r="B13" s="12" t="s">
        <v>103</v>
      </c>
      <c r="C13" s="13"/>
      <c r="D13" s="13"/>
      <c r="E13" s="14">
        <f t="shared" si="0"/>
        <v>0</v>
      </c>
      <c r="F13" s="8"/>
    </row>
    <row r="14" spans="1:8" ht="16.5" customHeight="1">
      <c r="A14" s="8"/>
      <c r="B14" s="12" t="s">
        <v>104</v>
      </c>
      <c r="C14" s="13" t="s">
        <v>107</v>
      </c>
      <c r="D14" s="13" t="s">
        <v>107</v>
      </c>
      <c r="E14" s="14">
        <f t="shared" si="0"/>
        <v>0</v>
      </c>
      <c r="F14" s="8"/>
    </row>
    <row r="15" spans="1:8" ht="17.25" customHeight="1">
      <c r="A15" s="8"/>
      <c r="B15" s="12" t="s">
        <v>105</v>
      </c>
      <c r="C15" s="13"/>
      <c r="D15" s="13"/>
      <c r="E15" s="14">
        <f t="shared" si="0"/>
        <v>0</v>
      </c>
      <c r="F15" s="8"/>
    </row>
    <row r="16" spans="1:8" ht="15.75" customHeight="1">
      <c r="A16" s="8"/>
      <c r="B16" s="12" t="s">
        <v>106</v>
      </c>
      <c r="C16" s="13"/>
      <c r="D16" s="13"/>
      <c r="E16" s="14">
        <f t="shared" si="0"/>
        <v>0</v>
      </c>
      <c r="F16" s="8"/>
    </row>
    <row r="17" spans="1:6" ht="24.75" customHeight="1">
      <c r="A17" s="23"/>
      <c r="B17" s="39" t="s">
        <v>207</v>
      </c>
      <c r="C17" s="23"/>
      <c r="D17" s="23"/>
      <c r="E17" s="24"/>
      <c r="F17" s="23"/>
    </row>
    <row r="18" spans="1:6" ht="24.75" customHeight="1">
      <c r="A18" s="25" t="s">
        <v>119</v>
      </c>
      <c r="B18" s="40" t="s">
        <v>208</v>
      </c>
      <c r="C18" s="26">
        <f>C19+C31+C41+C50+C56+C66+C69+C102+C130+C135+C139+C143</f>
        <v>2000472400</v>
      </c>
      <c r="D18" s="26">
        <f>D19+D31+D41+D50+D56+D66+D69+D102+D130+D135+D139+D143</f>
        <v>1681070500</v>
      </c>
      <c r="E18" s="26">
        <f>E19+E31+E41+E50+E56+E66+E69+E102+E130+E135+E139+E143</f>
        <v>319401900</v>
      </c>
      <c r="F18" s="25"/>
    </row>
    <row r="19" spans="1:6" ht="35.25" customHeight="1" outlineLevel="3">
      <c r="A19" s="27" t="s">
        <v>209</v>
      </c>
      <c r="B19" s="41" t="s">
        <v>100</v>
      </c>
      <c r="C19" s="33">
        <f>SUM(C20:C30)</f>
        <v>201457656</v>
      </c>
      <c r="D19" s="33">
        <f t="shared" ref="D19:E19" si="1">SUM(D20:D30)</f>
        <v>77308800</v>
      </c>
      <c r="E19" s="33">
        <f t="shared" si="1"/>
        <v>124148856</v>
      </c>
      <c r="F19" s="28"/>
    </row>
    <row r="20" spans="1:6" ht="16.5" customHeight="1" outlineLevel="4">
      <c r="A20" s="15"/>
      <c r="B20" s="42" t="s">
        <v>57</v>
      </c>
      <c r="C20" s="34">
        <v>3357100</v>
      </c>
      <c r="D20" s="35">
        <v>4000000</v>
      </c>
      <c r="E20" s="35">
        <f t="shared" ref="E20:E30" si="2">SUM(C20-D20)</f>
        <v>-642900</v>
      </c>
      <c r="F20" s="48" t="s">
        <v>164</v>
      </c>
    </row>
    <row r="21" spans="1:6" ht="37.5" customHeight="1" outlineLevel="4">
      <c r="A21" s="15"/>
      <c r="B21" s="42" t="s">
        <v>58</v>
      </c>
      <c r="C21" s="34">
        <v>46336976</v>
      </c>
      <c r="D21" s="35">
        <v>3858300</v>
      </c>
      <c r="E21" s="35">
        <f t="shared" si="2"/>
        <v>42478676</v>
      </c>
      <c r="F21" s="48" t="s">
        <v>180</v>
      </c>
    </row>
    <row r="22" spans="1:6" ht="18.75" customHeight="1" outlineLevel="4">
      <c r="A22" s="15"/>
      <c r="B22" s="42" t="s">
        <v>189</v>
      </c>
      <c r="C22" s="34">
        <v>1672596</v>
      </c>
      <c r="D22" s="35">
        <v>2500000</v>
      </c>
      <c r="E22" s="35">
        <f t="shared" si="2"/>
        <v>-827404</v>
      </c>
      <c r="F22" s="48" t="s">
        <v>179</v>
      </c>
    </row>
    <row r="23" spans="1:6" ht="24.75" customHeight="1" outlineLevel="4">
      <c r="A23" s="15"/>
      <c r="B23" s="42" t="s">
        <v>59</v>
      </c>
      <c r="C23" s="34">
        <f>5332040+4638300</f>
        <v>9970340</v>
      </c>
      <c r="D23" s="35"/>
      <c r="E23" s="35">
        <f t="shared" si="2"/>
        <v>9970340</v>
      </c>
      <c r="F23" s="48" t="s">
        <v>179</v>
      </c>
    </row>
    <row r="24" spans="1:6" ht="18.75" customHeight="1" outlineLevel="4">
      <c r="A24" s="15"/>
      <c r="B24" s="42" t="s">
        <v>60</v>
      </c>
      <c r="C24" s="34">
        <f>4014581+3102200</f>
        <v>7116781</v>
      </c>
      <c r="D24" s="35"/>
      <c r="E24" s="35">
        <f t="shared" si="2"/>
        <v>7116781</v>
      </c>
      <c r="F24" s="48" t="s">
        <v>179</v>
      </c>
    </row>
    <row r="25" spans="1:6" ht="34.5" customHeight="1" outlineLevel="4">
      <c r="A25" s="15"/>
      <c r="B25" s="42" t="s">
        <v>61</v>
      </c>
      <c r="C25" s="34">
        <v>42602220</v>
      </c>
      <c r="D25" s="35"/>
      <c r="E25" s="35">
        <f t="shared" si="2"/>
        <v>42602220</v>
      </c>
      <c r="F25" s="48" t="s">
        <v>123</v>
      </c>
    </row>
    <row r="26" spans="1:6" ht="44.25" customHeight="1" outlineLevel="4">
      <c r="A26" s="15"/>
      <c r="B26" s="42" t="s">
        <v>62</v>
      </c>
      <c r="C26" s="34">
        <v>368400</v>
      </c>
      <c r="D26" s="35"/>
      <c r="E26" s="35">
        <f t="shared" si="2"/>
        <v>368400</v>
      </c>
      <c r="F26" s="48" t="s">
        <v>123</v>
      </c>
    </row>
    <row r="27" spans="1:6" ht="24" customHeight="1" outlineLevel="4">
      <c r="A27" s="15"/>
      <c r="B27" s="43" t="s">
        <v>190</v>
      </c>
      <c r="C27" s="34">
        <v>90033243</v>
      </c>
      <c r="D27" s="35"/>
      <c r="E27" s="35">
        <f>SUM(C27-D27)</f>
        <v>90033243</v>
      </c>
      <c r="F27" s="48" t="s">
        <v>121</v>
      </c>
    </row>
    <row r="28" spans="1:6" ht="23.25" customHeight="1" outlineLevel="4">
      <c r="A28" s="15"/>
      <c r="B28" s="43" t="s">
        <v>32</v>
      </c>
      <c r="C28" s="34"/>
      <c r="D28" s="35">
        <v>24745800</v>
      </c>
      <c r="E28" s="35">
        <f t="shared" si="2"/>
        <v>-24745800</v>
      </c>
      <c r="F28" s="48" t="s">
        <v>122</v>
      </c>
    </row>
    <row r="29" spans="1:6" ht="23.25" customHeight="1" outlineLevel="4">
      <c r="A29" s="15"/>
      <c r="B29" s="43" t="s">
        <v>33</v>
      </c>
      <c r="C29" s="34"/>
      <c r="D29" s="35">
        <v>17064600</v>
      </c>
      <c r="E29" s="35">
        <f t="shared" si="2"/>
        <v>-17064600</v>
      </c>
      <c r="F29" s="48" t="s">
        <v>122</v>
      </c>
    </row>
    <row r="30" spans="1:6" ht="34.5" customHeight="1" outlineLevel="4">
      <c r="A30" s="15"/>
      <c r="B30" s="43" t="s">
        <v>34</v>
      </c>
      <c r="C30" s="34"/>
      <c r="D30" s="35">
        <v>25140100</v>
      </c>
      <c r="E30" s="35">
        <f t="shared" si="2"/>
        <v>-25140100</v>
      </c>
      <c r="F30" s="48" t="s">
        <v>124</v>
      </c>
    </row>
    <row r="31" spans="1:6" ht="23.25" customHeight="1">
      <c r="A31" s="27" t="s">
        <v>210</v>
      </c>
      <c r="B31" s="41" t="s">
        <v>0</v>
      </c>
      <c r="C31" s="33">
        <f>SUM(C32+C35+C37)</f>
        <v>166588051</v>
      </c>
      <c r="D31" s="33">
        <f>SUM(D32+D35+D37)</f>
        <v>15180500</v>
      </c>
      <c r="E31" s="33">
        <f t="shared" ref="E31" si="3">SUM(E32+E35+E37)</f>
        <v>151407551</v>
      </c>
      <c r="F31" s="49"/>
    </row>
    <row r="32" spans="1:6" ht="54" customHeight="1" outlineLevel="1">
      <c r="A32" s="29" t="s">
        <v>211</v>
      </c>
      <c r="B32" s="44" t="s">
        <v>1</v>
      </c>
      <c r="C32" s="36">
        <f>SUM(C33:C34)</f>
        <v>153663340</v>
      </c>
      <c r="D32" s="36">
        <f t="shared" ref="D32:E32" si="4">SUM(D33:D34)</f>
        <v>180000</v>
      </c>
      <c r="E32" s="36">
        <f t="shared" si="4"/>
        <v>153483340</v>
      </c>
      <c r="F32" s="48"/>
    </row>
    <row r="33" spans="1:6" ht="21.75" customHeight="1" outlineLevel="4">
      <c r="A33" s="15"/>
      <c r="B33" s="43" t="s">
        <v>35</v>
      </c>
      <c r="C33" s="34">
        <f>15366340+138297000</f>
        <v>153663340</v>
      </c>
      <c r="D33" s="35">
        <v>90000</v>
      </c>
      <c r="E33" s="35">
        <f t="shared" ref="E33:E36" si="5">SUM(C33-D33)</f>
        <v>153573340</v>
      </c>
      <c r="F33" s="48" t="s">
        <v>125</v>
      </c>
    </row>
    <row r="34" spans="1:6" ht="26.25" customHeight="1" outlineLevel="4">
      <c r="A34" s="15"/>
      <c r="B34" s="43" t="s">
        <v>36</v>
      </c>
      <c r="C34" s="34"/>
      <c r="D34" s="35">
        <v>90000</v>
      </c>
      <c r="E34" s="35">
        <f t="shared" si="5"/>
        <v>-90000</v>
      </c>
      <c r="F34" s="48" t="s">
        <v>126</v>
      </c>
    </row>
    <row r="35" spans="1:6" ht="45.75" customHeight="1" outlineLevel="1">
      <c r="A35" s="29" t="s">
        <v>212</v>
      </c>
      <c r="B35" s="44" t="s">
        <v>2</v>
      </c>
      <c r="C35" s="36">
        <f>SUM(C36)</f>
        <v>0</v>
      </c>
      <c r="D35" s="36">
        <f t="shared" ref="D35:E35" si="6">SUM(D36)</f>
        <v>120000</v>
      </c>
      <c r="E35" s="36">
        <f t="shared" si="6"/>
        <v>-120000</v>
      </c>
      <c r="F35" s="48"/>
    </row>
    <row r="36" spans="1:6" ht="45.75" customHeight="1" outlineLevel="4">
      <c r="A36" s="15"/>
      <c r="B36" s="43" t="s">
        <v>37</v>
      </c>
      <c r="C36" s="34"/>
      <c r="D36" s="35">
        <v>120000</v>
      </c>
      <c r="E36" s="35">
        <f t="shared" si="5"/>
        <v>-120000</v>
      </c>
      <c r="F36" s="48" t="s">
        <v>127</v>
      </c>
    </row>
    <row r="37" spans="1:6" ht="42" outlineLevel="1">
      <c r="A37" s="29" t="s">
        <v>213</v>
      </c>
      <c r="B37" s="44" t="s">
        <v>3</v>
      </c>
      <c r="C37" s="36">
        <f>SUM(C38:C40)</f>
        <v>12924711</v>
      </c>
      <c r="D37" s="36">
        <f t="shared" ref="D37:E37" si="7">SUM(D38:D40)</f>
        <v>14880500</v>
      </c>
      <c r="E37" s="36">
        <f t="shared" si="7"/>
        <v>-1955789</v>
      </c>
      <c r="F37" s="48"/>
    </row>
    <row r="38" spans="1:6" ht="22.5" customHeight="1" outlineLevel="4">
      <c r="A38" s="15"/>
      <c r="B38" s="43" t="s">
        <v>191</v>
      </c>
      <c r="C38" s="34">
        <v>12924711</v>
      </c>
      <c r="D38" s="35">
        <v>9046700</v>
      </c>
      <c r="E38" s="35">
        <f>SUM(C38-D38)</f>
        <v>3878011</v>
      </c>
      <c r="F38" s="48" t="s">
        <v>128</v>
      </c>
    </row>
    <row r="39" spans="1:6" ht="17.25" customHeight="1" outlineLevel="4">
      <c r="A39" s="15"/>
      <c r="B39" s="42" t="s">
        <v>38</v>
      </c>
      <c r="C39" s="34"/>
      <c r="D39" s="35">
        <v>2500000</v>
      </c>
      <c r="E39" s="35">
        <f>SUM(C39-D39)</f>
        <v>-2500000</v>
      </c>
      <c r="F39" s="48" t="s">
        <v>129</v>
      </c>
    </row>
    <row r="40" spans="1:6" ht="17.25" customHeight="1" outlineLevel="4">
      <c r="A40" s="15"/>
      <c r="B40" s="42" t="s">
        <v>39</v>
      </c>
      <c r="C40" s="34"/>
      <c r="D40" s="35">
        <v>3333800</v>
      </c>
      <c r="E40" s="35">
        <f>SUM(C40-D40)</f>
        <v>-3333800</v>
      </c>
      <c r="F40" s="48" t="s">
        <v>130</v>
      </c>
    </row>
    <row r="41" spans="1:6" ht="31.5">
      <c r="A41" s="27" t="s">
        <v>214</v>
      </c>
      <c r="B41" s="41" t="s">
        <v>5</v>
      </c>
      <c r="C41" s="33">
        <f>SUM(C42)</f>
        <v>218012629</v>
      </c>
      <c r="D41" s="33">
        <f t="shared" ref="D41:E41" si="8">SUM(D42)</f>
        <v>316580000</v>
      </c>
      <c r="E41" s="33">
        <f t="shared" si="8"/>
        <v>-98567371</v>
      </c>
      <c r="F41" s="49"/>
    </row>
    <row r="42" spans="1:6" outlineLevel="1">
      <c r="A42" s="29" t="s">
        <v>217</v>
      </c>
      <c r="B42" s="44" t="s">
        <v>6</v>
      </c>
      <c r="C42" s="36">
        <f>SUM(C43:C49)</f>
        <v>218012629</v>
      </c>
      <c r="D42" s="36">
        <f>SUM(D43:D49)</f>
        <v>316580000</v>
      </c>
      <c r="E42" s="36">
        <f>SUM(E43:E49)</f>
        <v>-98567371</v>
      </c>
      <c r="F42" s="48"/>
    </row>
    <row r="43" spans="1:6" outlineLevel="1">
      <c r="A43" s="15"/>
      <c r="B43" s="42" t="s">
        <v>109</v>
      </c>
      <c r="C43" s="34">
        <v>946293</v>
      </c>
      <c r="D43" s="34"/>
      <c r="E43" s="35">
        <f>SUM(C43-D43)</f>
        <v>946293</v>
      </c>
      <c r="F43" s="48" t="s">
        <v>131</v>
      </c>
    </row>
    <row r="44" spans="1:6" ht="24.75" customHeight="1" outlineLevel="4">
      <c r="A44" s="15"/>
      <c r="B44" s="43" t="s">
        <v>63</v>
      </c>
      <c r="C44" s="34">
        <f>11889000+107000000</f>
        <v>118889000</v>
      </c>
      <c r="D44" s="35">
        <v>1111000</v>
      </c>
      <c r="E44" s="35">
        <f>SUM(C44-D44)</f>
        <v>117778000</v>
      </c>
      <c r="F44" s="48" t="s">
        <v>132</v>
      </c>
    </row>
    <row r="45" spans="1:6" ht="26.25" customHeight="1" outlineLevel="4">
      <c r="A45" s="15"/>
      <c r="B45" s="43" t="s">
        <v>64</v>
      </c>
      <c r="C45" s="34">
        <v>71035100</v>
      </c>
      <c r="D45" s="35">
        <v>51266500</v>
      </c>
      <c r="E45" s="35">
        <f t="shared" ref="E45:E49" si="9">SUM(C45-D45)</f>
        <v>19768600</v>
      </c>
      <c r="F45" s="48" t="s">
        <v>178</v>
      </c>
    </row>
    <row r="46" spans="1:6" ht="17.25" customHeight="1" outlineLevel="4">
      <c r="A46" s="15"/>
      <c r="B46" s="43" t="s">
        <v>65</v>
      </c>
      <c r="C46" s="34">
        <v>20012236</v>
      </c>
      <c r="D46" s="35">
        <v>144202500</v>
      </c>
      <c r="E46" s="35">
        <f t="shared" si="9"/>
        <v>-124190264</v>
      </c>
      <c r="F46" s="48" t="s">
        <v>133</v>
      </c>
    </row>
    <row r="47" spans="1:6" ht="33" customHeight="1" outlineLevel="4">
      <c r="A47" s="15"/>
      <c r="B47" s="43" t="s">
        <v>69</v>
      </c>
      <c r="C47" s="34">
        <f>713000+6417000</f>
        <v>7130000</v>
      </c>
      <c r="D47" s="35"/>
      <c r="E47" s="35">
        <f>SUM(C47-D47)</f>
        <v>7130000</v>
      </c>
      <c r="F47" s="48" t="s">
        <v>42</v>
      </c>
    </row>
    <row r="48" spans="1:6" ht="14.25" customHeight="1" outlineLevel="4">
      <c r="A48" s="15"/>
      <c r="B48" s="42" t="s">
        <v>40</v>
      </c>
      <c r="C48" s="34"/>
      <c r="D48" s="35">
        <v>60000000</v>
      </c>
      <c r="E48" s="35">
        <f t="shared" si="9"/>
        <v>-60000000</v>
      </c>
      <c r="F48" s="48" t="s">
        <v>134</v>
      </c>
    </row>
    <row r="49" spans="1:6" ht="18.75" customHeight="1" outlineLevel="4">
      <c r="A49" s="15"/>
      <c r="B49" s="42" t="s">
        <v>41</v>
      </c>
      <c r="C49" s="34"/>
      <c r="D49" s="35">
        <v>60000000</v>
      </c>
      <c r="E49" s="35">
        <f t="shared" si="9"/>
        <v>-60000000</v>
      </c>
      <c r="F49" s="48" t="s">
        <v>135</v>
      </c>
    </row>
    <row r="50" spans="1:6" ht="21">
      <c r="A50" s="27" t="s">
        <v>215</v>
      </c>
      <c r="B50" s="41" t="s">
        <v>7</v>
      </c>
      <c r="C50" s="33">
        <f>SUM(C51)</f>
        <v>28033851</v>
      </c>
      <c r="D50" s="33">
        <f t="shared" ref="D50:E50" si="10">SUM(D51)</f>
        <v>1266900</v>
      </c>
      <c r="E50" s="33">
        <f t="shared" si="10"/>
        <v>26766951</v>
      </c>
      <c r="F50" s="49"/>
    </row>
    <row r="51" spans="1:6" ht="21" outlineLevel="1">
      <c r="A51" s="29" t="s">
        <v>216</v>
      </c>
      <c r="B51" s="44" t="s">
        <v>8</v>
      </c>
      <c r="C51" s="36">
        <f>SUM(C52:C55)</f>
        <v>28033851</v>
      </c>
      <c r="D51" s="36">
        <f>SUM(D52:D55)</f>
        <v>1266900</v>
      </c>
      <c r="E51" s="36">
        <f>SUM(E52:E55)</f>
        <v>26766951</v>
      </c>
      <c r="F51" s="48"/>
    </row>
    <row r="52" spans="1:6" ht="21.75" customHeight="1" outlineLevel="4">
      <c r="A52" s="15"/>
      <c r="B52" s="42" t="s">
        <v>136</v>
      </c>
      <c r="C52" s="34">
        <v>788275</v>
      </c>
      <c r="D52" s="35"/>
      <c r="E52" s="35">
        <f t="shared" ref="E52:E55" si="11">SUM(C52-D52)</f>
        <v>788275</v>
      </c>
      <c r="F52" s="48" t="s">
        <v>177</v>
      </c>
    </row>
    <row r="53" spans="1:6" ht="24.75" customHeight="1" outlineLevel="4">
      <c r="A53" s="15"/>
      <c r="B53" s="43" t="s">
        <v>66</v>
      </c>
      <c r="C53" s="34">
        <v>3500376</v>
      </c>
      <c r="D53" s="35">
        <v>300000</v>
      </c>
      <c r="E53" s="35">
        <f t="shared" si="11"/>
        <v>3200376</v>
      </c>
      <c r="F53" s="48" t="s">
        <v>137</v>
      </c>
    </row>
    <row r="54" spans="1:6" ht="16.5" customHeight="1" outlineLevel="4">
      <c r="A54" s="15"/>
      <c r="B54" s="43" t="s">
        <v>67</v>
      </c>
      <c r="C54" s="34">
        <v>6896750</v>
      </c>
      <c r="D54" s="35">
        <v>966900</v>
      </c>
      <c r="E54" s="35">
        <f t="shared" si="11"/>
        <v>5929850</v>
      </c>
      <c r="F54" s="48" t="s">
        <v>176</v>
      </c>
    </row>
    <row r="55" spans="1:6" ht="61.5" customHeight="1" outlineLevel="4">
      <c r="A55" s="15"/>
      <c r="B55" s="45" t="s">
        <v>68</v>
      </c>
      <c r="C55" s="34">
        <f>1685450+15163000</f>
        <v>16848450</v>
      </c>
      <c r="D55" s="35"/>
      <c r="E55" s="35">
        <f t="shared" si="11"/>
        <v>16848450</v>
      </c>
      <c r="F55" s="48" t="s">
        <v>43</v>
      </c>
    </row>
    <row r="56" spans="1:6" ht="27" customHeight="1">
      <c r="A56" s="27" t="s">
        <v>218</v>
      </c>
      <c r="B56" s="41" t="s">
        <v>10</v>
      </c>
      <c r="C56" s="33">
        <f>SUM(C57)</f>
        <v>489212594</v>
      </c>
      <c r="D56" s="33">
        <f t="shared" ref="D56:E56" si="12">SUM(D57)</f>
        <v>298221000</v>
      </c>
      <c r="E56" s="33">
        <f t="shared" si="12"/>
        <v>190991594</v>
      </c>
      <c r="F56" s="49"/>
    </row>
    <row r="57" spans="1:6" ht="52.5" customHeight="1" outlineLevel="1">
      <c r="A57" s="29" t="s">
        <v>219</v>
      </c>
      <c r="B57" s="44" t="s">
        <v>11</v>
      </c>
      <c r="C57" s="36">
        <f>SUM(C58:C65)</f>
        <v>489212594</v>
      </c>
      <c r="D57" s="36">
        <f t="shared" ref="D57:E57" si="13">SUM(D58:D65)</f>
        <v>298221000</v>
      </c>
      <c r="E57" s="36">
        <f t="shared" si="13"/>
        <v>190991594</v>
      </c>
      <c r="F57" s="48"/>
    </row>
    <row r="58" spans="1:6" ht="16.5" customHeight="1" outlineLevel="4">
      <c r="A58" s="15"/>
      <c r="B58" s="42" t="s">
        <v>70</v>
      </c>
      <c r="C58" s="34">
        <v>3545129</v>
      </c>
      <c r="D58" s="35">
        <v>3994100</v>
      </c>
      <c r="E58" s="35">
        <f t="shared" ref="E58:E65" si="14">SUM(C58-D58)</f>
        <v>-448971</v>
      </c>
      <c r="F58" s="48" t="s">
        <v>175</v>
      </c>
    </row>
    <row r="59" spans="1:6" ht="33.75" customHeight="1" outlineLevel="4">
      <c r="A59" s="15"/>
      <c r="B59" s="43" t="s">
        <v>71</v>
      </c>
      <c r="C59" s="34">
        <f>23627300+448918600+4376000</f>
        <v>476921900</v>
      </c>
      <c r="D59" s="35">
        <v>12669000</v>
      </c>
      <c r="E59" s="35">
        <f t="shared" si="14"/>
        <v>464252900</v>
      </c>
      <c r="F59" s="48" t="s">
        <v>163</v>
      </c>
    </row>
    <row r="60" spans="1:6" ht="17.25" customHeight="1" outlineLevel="4">
      <c r="A60" s="15"/>
      <c r="B60" s="43" t="s">
        <v>72</v>
      </c>
      <c r="C60" s="34">
        <v>5620949</v>
      </c>
      <c r="D60" s="35">
        <v>8281200</v>
      </c>
      <c r="E60" s="35">
        <f t="shared" si="14"/>
        <v>-2660251</v>
      </c>
      <c r="F60" s="48" t="s">
        <v>175</v>
      </c>
    </row>
    <row r="61" spans="1:6" ht="17.25" customHeight="1" outlineLevel="4">
      <c r="A61" s="15"/>
      <c r="B61" s="43" t="s">
        <v>73</v>
      </c>
      <c r="C61" s="34">
        <v>3124616</v>
      </c>
      <c r="D61" s="35">
        <v>4000000</v>
      </c>
      <c r="E61" s="35">
        <f t="shared" si="14"/>
        <v>-875384</v>
      </c>
      <c r="F61" s="48" t="s">
        <v>175</v>
      </c>
    </row>
    <row r="62" spans="1:6" ht="24.75" customHeight="1" outlineLevel="4">
      <c r="A62" s="15"/>
      <c r="B62" s="43" t="s">
        <v>33</v>
      </c>
      <c r="C62" s="34"/>
      <c r="D62" s="35">
        <v>120007000</v>
      </c>
      <c r="E62" s="35">
        <f t="shared" si="14"/>
        <v>-120007000</v>
      </c>
      <c r="F62" s="48" t="s">
        <v>162</v>
      </c>
    </row>
    <row r="63" spans="1:6" ht="33" customHeight="1" outlineLevel="4">
      <c r="A63" s="15"/>
      <c r="B63" s="43" t="s">
        <v>34</v>
      </c>
      <c r="C63" s="34"/>
      <c r="D63" s="35">
        <v>136561700</v>
      </c>
      <c r="E63" s="35">
        <f t="shared" si="14"/>
        <v>-136561700</v>
      </c>
      <c r="F63" s="48" t="s">
        <v>162</v>
      </c>
    </row>
    <row r="64" spans="1:6" ht="32.25" customHeight="1" outlineLevel="4">
      <c r="A64" s="15"/>
      <c r="B64" s="42" t="s">
        <v>53</v>
      </c>
      <c r="C64" s="34"/>
      <c r="D64" s="35">
        <v>1708000</v>
      </c>
      <c r="E64" s="35">
        <f t="shared" si="14"/>
        <v>-1708000</v>
      </c>
      <c r="F64" s="48" t="s">
        <v>174</v>
      </c>
    </row>
    <row r="65" spans="1:6" ht="33" customHeight="1" outlineLevel="4">
      <c r="A65" s="15"/>
      <c r="B65" s="42" t="s">
        <v>52</v>
      </c>
      <c r="C65" s="34"/>
      <c r="D65" s="35">
        <v>11000000</v>
      </c>
      <c r="E65" s="35">
        <f t="shared" si="14"/>
        <v>-11000000</v>
      </c>
      <c r="F65" s="48" t="s">
        <v>161</v>
      </c>
    </row>
    <row r="66" spans="1:6" ht="31.5">
      <c r="A66" s="27" t="s">
        <v>220</v>
      </c>
      <c r="B66" s="41" t="s">
        <v>12</v>
      </c>
      <c r="C66" s="33">
        <f>SUM(C67)</f>
        <v>106461223</v>
      </c>
      <c r="D66" s="33">
        <f t="shared" ref="D66:E67" si="15">SUM(D67)</f>
        <v>118799700</v>
      </c>
      <c r="E66" s="33">
        <f t="shared" si="15"/>
        <v>-12338477</v>
      </c>
      <c r="F66" s="49"/>
    </row>
    <row r="67" spans="1:6" ht="78.75" customHeight="1" outlineLevel="1">
      <c r="A67" s="29" t="s">
        <v>221</v>
      </c>
      <c r="B67" s="46" t="s">
        <v>13</v>
      </c>
      <c r="C67" s="36">
        <f>SUM(C68)</f>
        <v>106461223</v>
      </c>
      <c r="D67" s="36">
        <f t="shared" si="15"/>
        <v>118799700</v>
      </c>
      <c r="E67" s="36">
        <f t="shared" si="15"/>
        <v>-12338477</v>
      </c>
      <c r="F67" s="48"/>
    </row>
    <row r="68" spans="1:6" ht="18" customHeight="1" outlineLevel="4">
      <c r="A68" s="15"/>
      <c r="B68" s="42" t="s">
        <v>74</v>
      </c>
      <c r="C68" s="34">
        <f>10646123+95815100</f>
        <v>106461223</v>
      </c>
      <c r="D68" s="35">
        <v>118799700</v>
      </c>
      <c r="E68" s="35">
        <f t="shared" ref="E68" si="16">SUM(C68-D68)</f>
        <v>-12338477</v>
      </c>
      <c r="F68" s="48" t="s">
        <v>173</v>
      </c>
    </row>
    <row r="69" spans="1:6" ht="31.5">
      <c r="A69" s="27" t="s">
        <v>222</v>
      </c>
      <c r="B69" s="41" t="s">
        <v>14</v>
      </c>
      <c r="C69" s="33">
        <f>SUM(C70+C72+C74+C78+C76)</f>
        <v>273028555</v>
      </c>
      <c r="D69" s="33">
        <f t="shared" ref="D69:E69" si="17">SUM(D70+D72+D74+D78+D76)</f>
        <v>265859500</v>
      </c>
      <c r="E69" s="33">
        <f t="shared" si="17"/>
        <v>7169055</v>
      </c>
      <c r="F69" s="49"/>
    </row>
    <row r="70" spans="1:6" ht="63" outlineLevel="2">
      <c r="A70" s="15"/>
      <c r="B70" s="44" t="s">
        <v>15</v>
      </c>
      <c r="C70" s="36">
        <f>SUM(C71)</f>
        <v>88686600</v>
      </c>
      <c r="D70" s="36">
        <f t="shared" ref="D70:E70" si="18">SUM(D71)</f>
        <v>86960200</v>
      </c>
      <c r="E70" s="36">
        <f t="shared" si="18"/>
        <v>1726400</v>
      </c>
      <c r="F70" s="48"/>
    </row>
    <row r="71" spans="1:6" outlineLevel="4">
      <c r="A71" s="15"/>
      <c r="B71" s="42" t="s">
        <v>17</v>
      </c>
      <c r="C71" s="34">
        <v>88686600</v>
      </c>
      <c r="D71" s="35">
        <v>86960200</v>
      </c>
      <c r="E71" s="35">
        <f t="shared" ref="E71:E77" si="19">SUM(C71-D71)</f>
        <v>1726400</v>
      </c>
      <c r="F71" s="48"/>
    </row>
    <row r="72" spans="1:6" ht="52.5" outlineLevel="2">
      <c r="A72" s="15"/>
      <c r="B72" s="44" t="s">
        <v>18</v>
      </c>
      <c r="C72" s="36">
        <f>SUM(C73)</f>
        <v>88215331</v>
      </c>
      <c r="D72" s="36">
        <f t="shared" ref="D72:E72" si="20">SUM(D73)</f>
        <v>90646800</v>
      </c>
      <c r="E72" s="36">
        <f t="shared" si="20"/>
        <v>-2431469</v>
      </c>
      <c r="F72" s="48"/>
    </row>
    <row r="73" spans="1:6" ht="24.75" customHeight="1" outlineLevel="4">
      <c r="A73" s="15"/>
      <c r="B73" s="42" t="s">
        <v>19</v>
      </c>
      <c r="C73" s="34">
        <f>90865074-2649743</f>
        <v>88215331</v>
      </c>
      <c r="D73" s="35">
        <v>90646800</v>
      </c>
      <c r="E73" s="35">
        <f t="shared" si="19"/>
        <v>-2431469</v>
      </c>
      <c r="F73" s="48" t="s">
        <v>160</v>
      </c>
    </row>
    <row r="74" spans="1:6" ht="63" outlineLevel="2">
      <c r="A74" s="15"/>
      <c r="B74" s="46" t="s">
        <v>20</v>
      </c>
      <c r="C74" s="36">
        <f>SUM(C75)</f>
        <v>6654000</v>
      </c>
      <c r="D74" s="36">
        <f t="shared" ref="D74:E74" si="21">SUM(D75)</f>
        <v>6132800</v>
      </c>
      <c r="E74" s="36">
        <f t="shared" si="21"/>
        <v>521200</v>
      </c>
      <c r="F74" s="48"/>
    </row>
    <row r="75" spans="1:6" ht="15" customHeight="1" outlineLevel="4">
      <c r="A75" s="15"/>
      <c r="B75" s="42" t="s">
        <v>21</v>
      </c>
      <c r="C75" s="34">
        <v>6654000</v>
      </c>
      <c r="D75" s="35">
        <v>6132800</v>
      </c>
      <c r="E75" s="35">
        <f t="shared" si="19"/>
        <v>521200</v>
      </c>
      <c r="F75" s="48"/>
    </row>
    <row r="76" spans="1:6" outlineLevel="3">
      <c r="A76" s="15"/>
      <c r="B76" s="44" t="s">
        <v>22</v>
      </c>
      <c r="C76" s="36">
        <f>SUM(C77)</f>
        <v>1212878</v>
      </c>
      <c r="D76" s="36">
        <f t="shared" ref="D76:E76" si="22">SUM(D77)</f>
        <v>16000</v>
      </c>
      <c r="E76" s="36">
        <f t="shared" si="22"/>
        <v>1196878</v>
      </c>
      <c r="F76" s="48"/>
    </row>
    <row r="77" spans="1:6" ht="18.75" customHeight="1" outlineLevel="4">
      <c r="A77" s="15"/>
      <c r="B77" s="42" t="s">
        <v>22</v>
      </c>
      <c r="C77" s="34">
        <v>1212878</v>
      </c>
      <c r="D77" s="35">
        <v>16000</v>
      </c>
      <c r="E77" s="35">
        <f t="shared" si="19"/>
        <v>1196878</v>
      </c>
      <c r="F77" s="48"/>
    </row>
    <row r="78" spans="1:6" ht="42" outlineLevel="2">
      <c r="A78" s="15"/>
      <c r="B78" s="44" t="s">
        <v>23</v>
      </c>
      <c r="C78" s="36">
        <f>SUM(C79+C100)</f>
        <v>88259746</v>
      </c>
      <c r="D78" s="36">
        <f t="shared" ref="D78:E78" si="23">SUM(D79+D100)</f>
        <v>82103700</v>
      </c>
      <c r="E78" s="36">
        <f t="shared" si="23"/>
        <v>6156046</v>
      </c>
      <c r="F78" s="48"/>
    </row>
    <row r="79" spans="1:6" outlineLevel="3">
      <c r="A79" s="15"/>
      <c r="B79" s="44" t="s">
        <v>16</v>
      </c>
      <c r="C79" s="36">
        <f>SUM(C80:C99)</f>
        <v>67759746</v>
      </c>
      <c r="D79" s="36">
        <f>SUM(D80:D99)</f>
        <v>81373700</v>
      </c>
      <c r="E79" s="36">
        <f>SUM(E80:E99)</f>
        <v>-13613954</v>
      </c>
      <c r="F79" s="48"/>
    </row>
    <row r="80" spans="1:6" ht="38.25" customHeight="1" outlineLevel="4">
      <c r="A80" s="15"/>
      <c r="B80" s="42" t="s">
        <v>75</v>
      </c>
      <c r="C80" s="34">
        <v>592655</v>
      </c>
      <c r="D80" s="35">
        <v>3000000</v>
      </c>
      <c r="E80" s="35">
        <f t="shared" ref="E80:E101" si="24">SUM(C80-D80)</f>
        <v>-2407345</v>
      </c>
      <c r="F80" s="48" t="s">
        <v>172</v>
      </c>
    </row>
    <row r="81" spans="1:6" ht="24" customHeight="1" outlineLevel="4">
      <c r="A81" s="15"/>
      <c r="B81" s="42" t="s">
        <v>54</v>
      </c>
      <c r="C81" s="34"/>
      <c r="D81" s="35">
        <v>1500000</v>
      </c>
      <c r="E81" s="35">
        <f t="shared" si="24"/>
        <v>-1500000</v>
      </c>
      <c r="F81" s="48" t="s">
        <v>158</v>
      </c>
    </row>
    <row r="82" spans="1:6" ht="24" customHeight="1" outlineLevel="4">
      <c r="A82" s="15"/>
      <c r="B82" s="43" t="s">
        <v>76</v>
      </c>
      <c r="C82" s="34">
        <v>50000</v>
      </c>
      <c r="D82" s="35">
        <v>50000</v>
      </c>
      <c r="E82" s="35">
        <f t="shared" si="24"/>
        <v>0</v>
      </c>
      <c r="F82" s="48"/>
    </row>
    <row r="83" spans="1:6" ht="24" customHeight="1" outlineLevel="4">
      <c r="A83" s="15"/>
      <c r="B83" s="47" t="s">
        <v>77</v>
      </c>
      <c r="C83" s="34">
        <v>1500000</v>
      </c>
      <c r="D83" s="35">
        <v>1500000</v>
      </c>
      <c r="E83" s="35">
        <f t="shared" si="24"/>
        <v>0</v>
      </c>
      <c r="F83" s="48"/>
    </row>
    <row r="84" spans="1:6" ht="24" customHeight="1" outlineLevel="4">
      <c r="A84" s="15"/>
      <c r="B84" s="42" t="s">
        <v>78</v>
      </c>
      <c r="C84" s="34">
        <v>14750000</v>
      </c>
      <c r="D84" s="35">
        <v>16150000</v>
      </c>
      <c r="E84" s="35">
        <f>SUM(C84-D84)</f>
        <v>-1400000</v>
      </c>
      <c r="F84" s="48" t="s">
        <v>157</v>
      </c>
    </row>
    <row r="85" spans="1:6" ht="19.5" customHeight="1" outlineLevel="4">
      <c r="A85" s="15"/>
      <c r="B85" s="42" t="s">
        <v>79</v>
      </c>
      <c r="C85" s="34">
        <v>2464169</v>
      </c>
      <c r="D85" s="35">
        <v>2476600</v>
      </c>
      <c r="E85" s="35">
        <f t="shared" si="24"/>
        <v>-12431</v>
      </c>
      <c r="F85" s="48" t="s">
        <v>155</v>
      </c>
    </row>
    <row r="86" spans="1:6" ht="19.5" customHeight="1" outlineLevel="4">
      <c r="A86" s="15"/>
      <c r="B86" s="42" t="s">
        <v>55</v>
      </c>
      <c r="C86" s="34"/>
      <c r="D86" s="35">
        <v>2428000</v>
      </c>
      <c r="E86" s="35">
        <f t="shared" si="24"/>
        <v>-2428000</v>
      </c>
      <c r="F86" s="48" t="s">
        <v>156</v>
      </c>
    </row>
    <row r="87" spans="1:6" ht="18.75" customHeight="1" outlineLevel="4">
      <c r="A87" s="15"/>
      <c r="B87" s="42" t="s">
        <v>56</v>
      </c>
      <c r="C87" s="34"/>
      <c r="D87" s="35">
        <v>1925100</v>
      </c>
      <c r="E87" s="35">
        <f t="shared" si="24"/>
        <v>-1925100</v>
      </c>
      <c r="F87" s="48" t="s">
        <v>156</v>
      </c>
    </row>
    <row r="88" spans="1:6" ht="21" customHeight="1" outlineLevel="4">
      <c r="A88" s="15"/>
      <c r="B88" s="42" t="s">
        <v>192</v>
      </c>
      <c r="C88" s="34">
        <v>400000</v>
      </c>
      <c r="D88" s="35">
        <v>500000</v>
      </c>
      <c r="E88" s="35">
        <f t="shared" si="24"/>
        <v>-100000</v>
      </c>
      <c r="F88" s="48" t="s">
        <v>155</v>
      </c>
    </row>
    <row r="89" spans="1:6" ht="21.75" customHeight="1" outlineLevel="4">
      <c r="A89" s="15"/>
      <c r="B89" s="42" t="s">
        <v>80</v>
      </c>
      <c r="C89" s="34">
        <v>9550000</v>
      </c>
      <c r="D89" s="35">
        <v>9950000</v>
      </c>
      <c r="E89" s="35">
        <f t="shared" si="24"/>
        <v>-400000</v>
      </c>
      <c r="F89" s="48" t="s">
        <v>171</v>
      </c>
    </row>
    <row r="90" spans="1:6" ht="26.25" customHeight="1" outlineLevel="4">
      <c r="A90" s="15"/>
      <c r="B90" s="43" t="s">
        <v>81</v>
      </c>
      <c r="C90" s="34">
        <v>352100</v>
      </c>
      <c r="D90" s="35">
        <v>7000000</v>
      </c>
      <c r="E90" s="35">
        <f t="shared" si="24"/>
        <v>-6647900</v>
      </c>
      <c r="F90" s="48" t="s">
        <v>154</v>
      </c>
    </row>
    <row r="91" spans="1:6" ht="33.75" customHeight="1" outlineLevel="4">
      <c r="A91" s="15"/>
      <c r="B91" s="42" t="s">
        <v>193</v>
      </c>
      <c r="C91" s="34">
        <v>4853248</v>
      </c>
      <c r="D91" s="35"/>
      <c r="E91" s="35">
        <f t="shared" si="24"/>
        <v>4853248</v>
      </c>
      <c r="F91" s="48" t="s">
        <v>43</v>
      </c>
    </row>
    <row r="92" spans="1:6" ht="27.75" customHeight="1" outlineLevel="4">
      <c r="A92" s="15"/>
      <c r="B92" s="42" t="s">
        <v>82</v>
      </c>
      <c r="C92" s="34">
        <v>5835700</v>
      </c>
      <c r="D92" s="35">
        <v>11400000</v>
      </c>
      <c r="E92" s="35">
        <f t="shared" si="24"/>
        <v>-5564300</v>
      </c>
      <c r="F92" s="48" t="s">
        <v>153</v>
      </c>
    </row>
    <row r="93" spans="1:6" ht="15" customHeight="1" outlineLevel="4">
      <c r="A93" s="15"/>
      <c r="B93" s="42" t="s">
        <v>83</v>
      </c>
      <c r="C93" s="34">
        <v>1982874</v>
      </c>
      <c r="D93" s="35">
        <v>803000</v>
      </c>
      <c r="E93" s="35">
        <f t="shared" si="24"/>
        <v>1179874</v>
      </c>
      <c r="F93" s="50" t="s">
        <v>159</v>
      </c>
    </row>
    <row r="94" spans="1:6" ht="24.75" customHeight="1" outlineLevel="4">
      <c r="A94" s="15"/>
      <c r="B94" s="42" t="s">
        <v>194</v>
      </c>
      <c r="C94" s="34">
        <v>15000000</v>
      </c>
      <c r="D94" s="35">
        <v>15000000</v>
      </c>
      <c r="E94" s="35">
        <f t="shared" si="24"/>
        <v>0</v>
      </c>
      <c r="F94" s="48"/>
    </row>
    <row r="95" spans="1:6" ht="23.25" customHeight="1" outlineLevel="4">
      <c r="A95" s="15"/>
      <c r="B95" s="42" t="s">
        <v>195</v>
      </c>
      <c r="C95" s="34">
        <v>3509000</v>
      </c>
      <c r="D95" s="35"/>
      <c r="E95" s="35">
        <f t="shared" si="24"/>
        <v>3509000</v>
      </c>
      <c r="F95" s="48" t="s">
        <v>170</v>
      </c>
    </row>
    <row r="96" spans="1:6" ht="17.25" customHeight="1" outlineLevel="4">
      <c r="A96" s="15"/>
      <c r="B96" s="42" t="s">
        <v>196</v>
      </c>
      <c r="C96" s="34">
        <v>1900000</v>
      </c>
      <c r="D96" s="35">
        <v>2089000</v>
      </c>
      <c r="E96" s="35">
        <f t="shared" si="24"/>
        <v>-189000</v>
      </c>
      <c r="F96" s="48" t="s">
        <v>152</v>
      </c>
    </row>
    <row r="97" spans="1:6" ht="21" customHeight="1" outlineLevel="4">
      <c r="A97" s="15"/>
      <c r="B97" s="42" t="s">
        <v>84</v>
      </c>
      <c r="C97" s="34">
        <v>4500000</v>
      </c>
      <c r="D97" s="35">
        <v>3082000</v>
      </c>
      <c r="E97" s="35">
        <f t="shared" si="24"/>
        <v>1418000</v>
      </c>
      <c r="F97" s="51" t="s">
        <v>151</v>
      </c>
    </row>
    <row r="98" spans="1:6" ht="18" customHeight="1" outlineLevel="4">
      <c r="A98" s="15"/>
      <c r="B98" s="42" t="s">
        <v>44</v>
      </c>
      <c r="C98" s="34">
        <v>120000</v>
      </c>
      <c r="D98" s="35">
        <v>120000</v>
      </c>
      <c r="E98" s="35">
        <f t="shared" si="24"/>
        <v>0</v>
      </c>
      <c r="F98" s="48"/>
    </row>
    <row r="99" spans="1:6" ht="36.75" customHeight="1" outlineLevel="4">
      <c r="A99" s="15"/>
      <c r="B99" s="43" t="s">
        <v>85</v>
      </c>
      <c r="C99" s="34">
        <v>400000</v>
      </c>
      <c r="D99" s="35">
        <v>2400000</v>
      </c>
      <c r="E99" s="35">
        <f t="shared" si="24"/>
        <v>-2000000</v>
      </c>
      <c r="F99" s="48" t="s">
        <v>150</v>
      </c>
    </row>
    <row r="100" spans="1:6" outlineLevel="3">
      <c r="A100" s="15"/>
      <c r="B100" s="44" t="s">
        <v>9</v>
      </c>
      <c r="C100" s="36">
        <f>SUM(C101)</f>
        <v>20500000</v>
      </c>
      <c r="D100" s="36">
        <f t="shared" ref="D100:E100" si="25">SUM(D101)</f>
        <v>730000</v>
      </c>
      <c r="E100" s="36">
        <f t="shared" si="25"/>
        <v>19770000</v>
      </c>
      <c r="F100" s="48"/>
    </row>
    <row r="101" spans="1:6" ht="39.75" customHeight="1" outlineLevel="4">
      <c r="A101" s="15"/>
      <c r="B101" s="42" t="s">
        <v>197</v>
      </c>
      <c r="C101" s="34">
        <v>20500000</v>
      </c>
      <c r="D101" s="35">
        <v>730000</v>
      </c>
      <c r="E101" s="35">
        <f t="shared" si="24"/>
        <v>19770000</v>
      </c>
      <c r="F101" s="48" t="s">
        <v>149</v>
      </c>
    </row>
    <row r="102" spans="1:6" ht="21">
      <c r="A102" s="27" t="s">
        <v>223</v>
      </c>
      <c r="B102" s="41" t="s">
        <v>24</v>
      </c>
      <c r="C102" s="33">
        <f>SUM(C103+C110+C117+C125)</f>
        <v>21485904</v>
      </c>
      <c r="D102" s="33">
        <f t="shared" ref="D102:E102" si="26">SUM(D103+D110+D117+D125)</f>
        <v>18300000</v>
      </c>
      <c r="E102" s="33">
        <f t="shared" si="26"/>
        <v>3185904</v>
      </c>
      <c r="F102" s="49"/>
    </row>
    <row r="103" spans="1:6" s="17" customFormat="1" ht="42">
      <c r="A103" s="16"/>
      <c r="B103" s="44" t="s">
        <v>25</v>
      </c>
      <c r="C103" s="36">
        <f>SUM(C104:C109)</f>
        <v>11712899</v>
      </c>
      <c r="D103" s="36">
        <f>SUM(D104:D109)</f>
        <v>1500000</v>
      </c>
      <c r="E103" s="36">
        <f>SUM(E104:E109)</f>
        <v>10212899</v>
      </c>
      <c r="F103" s="52"/>
    </row>
    <row r="104" spans="1:6" ht="23.25" customHeight="1" outlineLevel="4">
      <c r="A104" s="15"/>
      <c r="B104" s="43" t="s">
        <v>86</v>
      </c>
      <c r="C104" s="34">
        <v>582854</v>
      </c>
      <c r="D104" s="35">
        <v>1000000</v>
      </c>
      <c r="E104" s="35">
        <f t="shared" ref="E104:E109" si="27">SUM(C104-D104)</f>
        <v>-417146</v>
      </c>
      <c r="F104" s="48" t="s">
        <v>148</v>
      </c>
    </row>
    <row r="105" spans="1:6" ht="23.25" customHeight="1" outlineLevel="4">
      <c r="A105" s="15"/>
      <c r="B105" s="43" t="s">
        <v>87</v>
      </c>
      <c r="C105" s="34">
        <v>1835105</v>
      </c>
      <c r="D105" s="35">
        <v>100000</v>
      </c>
      <c r="E105" s="35">
        <f t="shared" si="27"/>
        <v>1735105</v>
      </c>
      <c r="F105" s="48" t="s">
        <v>148</v>
      </c>
    </row>
    <row r="106" spans="1:6" ht="23.25" customHeight="1" outlineLevel="4">
      <c r="A106" s="15"/>
      <c r="B106" s="43" t="s">
        <v>198</v>
      </c>
      <c r="C106" s="34">
        <v>2469790</v>
      </c>
      <c r="D106" s="35">
        <v>100000</v>
      </c>
      <c r="E106" s="35">
        <f t="shared" si="27"/>
        <v>2369790</v>
      </c>
      <c r="F106" s="48" t="s">
        <v>148</v>
      </c>
    </row>
    <row r="107" spans="1:6" ht="16.5" customHeight="1" outlineLevel="4">
      <c r="A107" s="15"/>
      <c r="B107" s="43" t="s">
        <v>88</v>
      </c>
      <c r="C107" s="34">
        <v>3886775</v>
      </c>
      <c r="D107" s="35">
        <v>100000</v>
      </c>
      <c r="E107" s="35">
        <f t="shared" si="27"/>
        <v>3786775</v>
      </c>
      <c r="F107" s="48" t="s">
        <v>148</v>
      </c>
    </row>
    <row r="108" spans="1:6" ht="23.25" customHeight="1" outlineLevel="4">
      <c r="A108" s="15"/>
      <c r="B108" s="43" t="s">
        <v>89</v>
      </c>
      <c r="C108" s="34">
        <v>2194255</v>
      </c>
      <c r="D108" s="35">
        <v>100000</v>
      </c>
      <c r="E108" s="35">
        <f t="shared" si="27"/>
        <v>2094255</v>
      </c>
      <c r="F108" s="48" t="s">
        <v>148</v>
      </c>
    </row>
    <row r="109" spans="1:6" ht="23.25" customHeight="1" outlineLevel="4">
      <c r="A109" s="15"/>
      <c r="B109" s="43" t="s">
        <v>90</v>
      </c>
      <c r="C109" s="34">
        <v>744120</v>
      </c>
      <c r="D109" s="35">
        <v>100000</v>
      </c>
      <c r="E109" s="35">
        <f t="shared" si="27"/>
        <v>644120</v>
      </c>
      <c r="F109" s="48" t="s">
        <v>148</v>
      </c>
    </row>
    <row r="110" spans="1:6" outlineLevel="3">
      <c r="A110" s="15"/>
      <c r="B110" s="44" t="s">
        <v>30</v>
      </c>
      <c r="C110" s="36">
        <f>SUM(C111:C116)</f>
        <v>0</v>
      </c>
      <c r="D110" s="36">
        <f>SUM(D111:D116)</f>
        <v>11800000</v>
      </c>
      <c r="E110" s="36">
        <f>SUM(E111:E116)</f>
        <v>-11800000</v>
      </c>
      <c r="F110" s="48"/>
    </row>
    <row r="111" spans="1:6" ht="23.25" customHeight="1" outlineLevel="4">
      <c r="A111" s="15"/>
      <c r="B111" s="42" t="s">
        <v>199</v>
      </c>
      <c r="C111" s="34"/>
      <c r="D111" s="34">
        <v>3000000</v>
      </c>
      <c r="E111" s="35">
        <f t="shared" ref="E111:E116" si="28">SUM(C111-D111)</f>
        <v>-3000000</v>
      </c>
      <c r="F111" s="48" t="s">
        <v>147</v>
      </c>
    </row>
    <row r="112" spans="1:6" ht="16.5" customHeight="1" outlineLevel="4">
      <c r="A112" s="15"/>
      <c r="B112" s="42" t="s">
        <v>188</v>
      </c>
      <c r="C112" s="34"/>
      <c r="D112" s="34">
        <v>6000000</v>
      </c>
      <c r="E112" s="35">
        <f t="shared" si="28"/>
        <v>-6000000</v>
      </c>
      <c r="F112" s="48" t="s">
        <v>146</v>
      </c>
    </row>
    <row r="113" spans="1:6" ht="36.75" customHeight="1" outlineLevel="4">
      <c r="A113" s="15"/>
      <c r="B113" s="43" t="s">
        <v>91</v>
      </c>
      <c r="C113" s="34"/>
      <c r="D113" s="34">
        <v>800000</v>
      </c>
      <c r="E113" s="35">
        <f t="shared" si="28"/>
        <v>-800000</v>
      </c>
      <c r="F113" s="48" t="s">
        <v>169</v>
      </c>
    </row>
    <row r="114" spans="1:6" ht="28.5" customHeight="1" outlineLevel="4">
      <c r="A114" s="15"/>
      <c r="B114" s="42" t="s">
        <v>200</v>
      </c>
      <c r="C114" s="34"/>
      <c r="D114" s="34">
        <v>800000</v>
      </c>
      <c r="E114" s="35">
        <f t="shared" si="28"/>
        <v>-800000</v>
      </c>
      <c r="F114" s="48" t="s">
        <v>145</v>
      </c>
    </row>
    <row r="115" spans="1:6" ht="35.25" customHeight="1" outlineLevel="4">
      <c r="A115" s="15"/>
      <c r="B115" s="43" t="s">
        <v>92</v>
      </c>
      <c r="C115" s="34"/>
      <c r="D115" s="34">
        <v>800000</v>
      </c>
      <c r="E115" s="35">
        <f t="shared" si="28"/>
        <v>-800000</v>
      </c>
      <c r="F115" s="48" t="s">
        <v>169</v>
      </c>
    </row>
    <row r="116" spans="1:6" ht="34.5" customHeight="1" outlineLevel="4">
      <c r="A116" s="15"/>
      <c r="B116" s="43" t="s">
        <v>93</v>
      </c>
      <c r="C116" s="34"/>
      <c r="D116" s="34">
        <v>400000</v>
      </c>
      <c r="E116" s="35">
        <f t="shared" si="28"/>
        <v>-400000</v>
      </c>
      <c r="F116" s="48" t="s">
        <v>169</v>
      </c>
    </row>
    <row r="117" spans="1:6" outlineLevel="3">
      <c r="A117" s="15"/>
      <c r="B117" s="44" t="s">
        <v>4</v>
      </c>
      <c r="C117" s="36">
        <f>SUM(C118:C124)</f>
        <v>6844862</v>
      </c>
      <c r="D117" s="36">
        <f t="shared" ref="D117:E117" si="29">SUM(D118:D124)</f>
        <v>5000000</v>
      </c>
      <c r="E117" s="36">
        <f t="shared" si="29"/>
        <v>1844862</v>
      </c>
      <c r="F117" s="48"/>
    </row>
    <row r="118" spans="1:6" ht="16.5" customHeight="1" outlineLevel="4">
      <c r="A118" s="15"/>
      <c r="B118" s="42" t="s">
        <v>187</v>
      </c>
      <c r="C118" s="34">
        <v>500000</v>
      </c>
      <c r="D118" s="35"/>
      <c r="E118" s="35">
        <f t="shared" ref="E118:E129" si="30">SUM(C118-D118)</f>
        <v>500000</v>
      </c>
      <c r="F118" s="48" t="s">
        <v>142</v>
      </c>
    </row>
    <row r="119" spans="1:6" ht="20.25" customHeight="1" outlineLevel="4">
      <c r="A119" s="15"/>
      <c r="B119" s="42" t="s">
        <v>186</v>
      </c>
      <c r="C119" s="34">
        <v>799998</v>
      </c>
      <c r="D119" s="35"/>
      <c r="E119" s="35">
        <f t="shared" si="30"/>
        <v>799998</v>
      </c>
      <c r="F119" s="48" t="s">
        <v>142</v>
      </c>
    </row>
    <row r="120" spans="1:6" ht="26.25" customHeight="1" outlineLevel="4">
      <c r="A120" s="15"/>
      <c r="B120" s="42" t="s">
        <v>185</v>
      </c>
      <c r="C120" s="34">
        <v>500000</v>
      </c>
      <c r="D120" s="35"/>
      <c r="E120" s="35">
        <f t="shared" si="30"/>
        <v>500000</v>
      </c>
      <c r="F120" s="48" t="s">
        <v>143</v>
      </c>
    </row>
    <row r="121" spans="1:6" ht="24" customHeight="1" outlineLevel="4">
      <c r="A121" s="15"/>
      <c r="B121" s="42" t="s">
        <v>184</v>
      </c>
      <c r="C121" s="34">
        <v>476907</v>
      </c>
      <c r="D121" s="35"/>
      <c r="E121" s="35">
        <f t="shared" si="30"/>
        <v>476907</v>
      </c>
      <c r="F121" s="48" t="s">
        <v>142</v>
      </c>
    </row>
    <row r="122" spans="1:6" ht="18.75" customHeight="1" outlineLevel="4">
      <c r="A122" s="15"/>
      <c r="B122" s="42" t="s">
        <v>94</v>
      </c>
      <c r="C122" s="34">
        <v>3419300</v>
      </c>
      <c r="D122" s="35">
        <v>5000000</v>
      </c>
      <c r="E122" s="35">
        <f t="shared" si="30"/>
        <v>-1580700</v>
      </c>
      <c r="F122" s="48" t="s">
        <v>144</v>
      </c>
    </row>
    <row r="123" spans="1:6" ht="24.75" customHeight="1" outlineLevel="4">
      <c r="A123" s="15"/>
      <c r="B123" s="42" t="s">
        <v>182</v>
      </c>
      <c r="C123" s="34">
        <v>671750</v>
      </c>
      <c r="D123" s="35"/>
      <c r="E123" s="35">
        <f t="shared" si="30"/>
        <v>671750</v>
      </c>
      <c r="F123" s="48" t="s">
        <v>31</v>
      </c>
    </row>
    <row r="124" spans="1:6" ht="23.25" customHeight="1" outlineLevel="4">
      <c r="A124" s="15"/>
      <c r="B124" s="42" t="s">
        <v>183</v>
      </c>
      <c r="C124" s="34">
        <v>476907</v>
      </c>
      <c r="D124" s="35"/>
      <c r="E124" s="35">
        <f t="shared" si="30"/>
        <v>476907</v>
      </c>
      <c r="F124" s="48" t="s">
        <v>31</v>
      </c>
    </row>
    <row r="125" spans="1:6" s="17" customFormat="1" ht="17.25" customHeight="1" outlineLevel="4">
      <c r="A125" s="16"/>
      <c r="B125" s="44" t="s">
        <v>110</v>
      </c>
      <c r="C125" s="37">
        <f>SUM(C126:C129)</f>
        <v>2928143</v>
      </c>
      <c r="D125" s="37">
        <f t="shared" ref="D125:E125" si="31">SUM(D126:D129)</f>
        <v>0</v>
      </c>
      <c r="E125" s="37">
        <f t="shared" si="31"/>
        <v>2928143</v>
      </c>
      <c r="F125" s="52"/>
    </row>
    <row r="126" spans="1:6" ht="17.25" customHeight="1" outlineLevel="4">
      <c r="A126" s="15"/>
      <c r="B126" s="42" t="s">
        <v>111</v>
      </c>
      <c r="C126" s="38">
        <v>798942</v>
      </c>
      <c r="D126" s="35"/>
      <c r="E126" s="35">
        <f t="shared" si="30"/>
        <v>798942</v>
      </c>
      <c r="F126" s="48" t="s">
        <v>142</v>
      </c>
    </row>
    <row r="127" spans="1:6" ht="17.25" customHeight="1" outlineLevel="4">
      <c r="A127" s="15"/>
      <c r="B127" s="42" t="s">
        <v>112</v>
      </c>
      <c r="C127" s="38">
        <v>778593</v>
      </c>
      <c r="D127" s="35"/>
      <c r="E127" s="35">
        <f t="shared" si="30"/>
        <v>778593</v>
      </c>
      <c r="F127" s="48" t="s">
        <v>142</v>
      </c>
    </row>
    <row r="128" spans="1:6" ht="17.25" customHeight="1" outlineLevel="4">
      <c r="A128" s="15"/>
      <c r="B128" s="42" t="s">
        <v>113</v>
      </c>
      <c r="C128" s="38">
        <v>666836</v>
      </c>
      <c r="D128" s="35"/>
      <c r="E128" s="35">
        <f t="shared" si="30"/>
        <v>666836</v>
      </c>
      <c r="F128" s="48" t="s">
        <v>142</v>
      </c>
    </row>
    <row r="129" spans="1:6" ht="17.25" customHeight="1" outlineLevel="4">
      <c r="A129" s="15"/>
      <c r="B129" s="42" t="s">
        <v>114</v>
      </c>
      <c r="C129" s="38">
        <v>683772</v>
      </c>
      <c r="D129" s="35"/>
      <c r="E129" s="35">
        <f t="shared" si="30"/>
        <v>683772</v>
      </c>
      <c r="F129" s="48" t="s">
        <v>142</v>
      </c>
    </row>
    <row r="130" spans="1:6" ht="23.25" customHeight="1">
      <c r="A130" s="27" t="s">
        <v>224</v>
      </c>
      <c r="B130" s="41" t="s">
        <v>26</v>
      </c>
      <c r="C130" s="33">
        <f>SUM(C131:C134)</f>
        <v>457606107</v>
      </c>
      <c r="D130" s="33">
        <f t="shared" ref="D130:E130" si="32">SUM(D131:D134)</f>
        <v>549456400</v>
      </c>
      <c r="E130" s="33">
        <f t="shared" si="32"/>
        <v>-91850293</v>
      </c>
      <c r="F130" s="49"/>
    </row>
    <row r="131" spans="1:6" ht="23.25" customHeight="1" outlineLevel="4">
      <c r="A131" s="15"/>
      <c r="B131" s="43" t="s">
        <v>95</v>
      </c>
      <c r="C131" s="34">
        <v>26658580</v>
      </c>
      <c r="D131" s="35">
        <v>195887600</v>
      </c>
      <c r="E131" s="35">
        <f t="shared" ref="E131:E134" si="33">SUM(C131-D131)</f>
        <v>-169229020</v>
      </c>
      <c r="F131" s="48" t="s">
        <v>168</v>
      </c>
    </row>
    <row r="132" spans="1:6" ht="23.25" customHeight="1" outlineLevel="4">
      <c r="A132" s="15"/>
      <c r="B132" s="43" t="s">
        <v>97</v>
      </c>
      <c r="C132" s="34">
        <v>12461933</v>
      </c>
      <c r="D132" s="35">
        <v>7500000</v>
      </c>
      <c r="E132" s="35">
        <f t="shared" si="33"/>
        <v>4961933</v>
      </c>
      <c r="F132" s="48" t="s">
        <v>167</v>
      </c>
    </row>
    <row r="133" spans="1:6" ht="24" customHeight="1" outlineLevel="4">
      <c r="A133" s="15"/>
      <c r="B133" s="43" t="s">
        <v>96</v>
      </c>
      <c r="C133" s="34">
        <f>41848594+376637000</f>
        <v>418485594</v>
      </c>
      <c r="D133" s="35">
        <f>345339500</f>
        <v>345339500</v>
      </c>
      <c r="E133" s="35">
        <f t="shared" si="33"/>
        <v>73146094</v>
      </c>
      <c r="F133" s="48" t="s">
        <v>166</v>
      </c>
    </row>
    <row r="134" spans="1:6" ht="15.75" customHeight="1" outlineLevel="4">
      <c r="A134" s="15"/>
      <c r="B134" s="42" t="s">
        <v>45</v>
      </c>
      <c r="C134" s="34"/>
      <c r="D134" s="35">
        <v>729300</v>
      </c>
      <c r="E134" s="35">
        <f t="shared" si="33"/>
        <v>-729300</v>
      </c>
      <c r="F134" s="48" t="s">
        <v>141</v>
      </c>
    </row>
    <row r="135" spans="1:6" ht="27.75" customHeight="1">
      <c r="A135" s="27" t="s">
        <v>225</v>
      </c>
      <c r="B135" s="41" t="s">
        <v>27</v>
      </c>
      <c r="C135" s="33">
        <f>SUM(C136)</f>
        <v>38585830</v>
      </c>
      <c r="D135" s="33">
        <f t="shared" ref="D135:E135" si="34">SUM(D136)</f>
        <v>5670000</v>
      </c>
      <c r="E135" s="33">
        <f t="shared" si="34"/>
        <v>32915830</v>
      </c>
      <c r="F135" s="49"/>
    </row>
    <row r="136" spans="1:6" ht="52.5" outlineLevel="1">
      <c r="A136" s="29" t="s">
        <v>226</v>
      </c>
      <c r="B136" s="44" t="s">
        <v>28</v>
      </c>
      <c r="C136" s="36">
        <f>SUM(C137:C138)</f>
        <v>38585830</v>
      </c>
      <c r="D136" s="36">
        <f t="shared" ref="D136:E136" si="35">SUM(D137:D138)</f>
        <v>5670000</v>
      </c>
      <c r="E136" s="36">
        <f t="shared" si="35"/>
        <v>32915830</v>
      </c>
      <c r="F136" s="48"/>
    </row>
    <row r="137" spans="1:6" ht="17.25" customHeight="1" outlineLevel="4">
      <c r="A137" s="15"/>
      <c r="B137" s="42" t="s">
        <v>181</v>
      </c>
      <c r="C137" s="34">
        <f>37585830+1000000</f>
        <v>38585830</v>
      </c>
      <c r="D137" s="35">
        <v>2570000</v>
      </c>
      <c r="E137" s="35">
        <f t="shared" ref="E137:E138" si="36">SUM(C137-D137)</f>
        <v>36015830</v>
      </c>
      <c r="F137" s="48" t="s">
        <v>140</v>
      </c>
    </row>
    <row r="138" spans="1:6" ht="18" customHeight="1" outlineLevel="4">
      <c r="A138" s="15"/>
      <c r="B138" s="42" t="s">
        <v>46</v>
      </c>
      <c r="C138" s="34"/>
      <c r="D138" s="35">
        <v>3100000</v>
      </c>
      <c r="E138" s="35">
        <f t="shared" si="36"/>
        <v>-3100000</v>
      </c>
      <c r="F138" s="48" t="s">
        <v>165</v>
      </c>
    </row>
    <row r="139" spans="1:6" s="17" customFormat="1" ht="31.5" outlineLevel="4">
      <c r="A139" s="27" t="s">
        <v>227</v>
      </c>
      <c r="B139" s="41" t="s">
        <v>47</v>
      </c>
      <c r="C139" s="33">
        <f>SUM(C140)</f>
        <v>0</v>
      </c>
      <c r="D139" s="33">
        <f>SUM(D140)</f>
        <v>8427700</v>
      </c>
      <c r="E139" s="33">
        <f t="shared" ref="D139:E140" si="37">SUM(E140)</f>
        <v>-8427700</v>
      </c>
      <c r="F139" s="53"/>
    </row>
    <row r="140" spans="1:6" s="17" customFormat="1" ht="21" outlineLevel="4">
      <c r="A140" s="29" t="s">
        <v>228</v>
      </c>
      <c r="B140" s="44" t="s">
        <v>48</v>
      </c>
      <c r="C140" s="36">
        <f>SUM(C141)</f>
        <v>0</v>
      </c>
      <c r="D140" s="36">
        <f t="shared" si="37"/>
        <v>8427700</v>
      </c>
      <c r="E140" s="36">
        <f t="shared" si="37"/>
        <v>-8427700</v>
      </c>
      <c r="F140" s="52"/>
    </row>
    <row r="141" spans="1:6" ht="31.5" customHeight="1" outlineLevel="4">
      <c r="A141" s="15"/>
      <c r="B141" s="43" t="s">
        <v>49</v>
      </c>
      <c r="C141" s="34"/>
      <c r="D141" s="35">
        <f>7893400+534300</f>
        <v>8427700</v>
      </c>
      <c r="E141" s="35">
        <f t="shared" ref="E141" si="38">SUM(C141-D141)</f>
        <v>-8427700</v>
      </c>
      <c r="F141" s="48" t="s">
        <v>138</v>
      </c>
    </row>
    <row r="142" spans="1:6" outlineLevel="4">
      <c r="A142" s="25" t="s">
        <v>120</v>
      </c>
      <c r="B142" s="40" t="s">
        <v>229</v>
      </c>
      <c r="C142" s="26">
        <f>C143</f>
        <v>0</v>
      </c>
      <c r="D142" s="26">
        <f t="shared" ref="D142:E142" si="39">D143</f>
        <v>6000000</v>
      </c>
      <c r="E142" s="26">
        <f t="shared" si="39"/>
        <v>-6000000</v>
      </c>
      <c r="F142" s="48"/>
    </row>
    <row r="143" spans="1:6" s="17" customFormat="1" outlineLevel="4">
      <c r="A143" s="16"/>
      <c r="B143" s="44" t="s">
        <v>50</v>
      </c>
      <c r="C143" s="36">
        <f>SUM(C144)</f>
        <v>0</v>
      </c>
      <c r="D143" s="36">
        <f t="shared" ref="D143:E143" si="40">SUM(D144)</f>
        <v>6000000</v>
      </c>
      <c r="E143" s="36">
        <f t="shared" si="40"/>
        <v>-6000000</v>
      </c>
      <c r="F143" s="52"/>
    </row>
    <row r="144" spans="1:6" outlineLevel="4">
      <c r="A144" s="15"/>
      <c r="B144" s="42" t="s">
        <v>51</v>
      </c>
      <c r="C144" s="34"/>
      <c r="D144" s="35">
        <v>6000000</v>
      </c>
      <c r="E144" s="35">
        <f>SUM(C144-D144)</f>
        <v>-6000000</v>
      </c>
      <c r="F144" s="48" t="s">
        <v>139</v>
      </c>
    </row>
    <row r="145" spans="1:6" outlineLevel="4">
      <c r="A145" s="18"/>
      <c r="B145" s="30"/>
      <c r="C145" s="31"/>
      <c r="D145" s="32"/>
      <c r="E145" s="32"/>
      <c r="F145" s="19"/>
    </row>
    <row r="146" spans="1:6" outlineLevel="4">
      <c r="A146" s="18"/>
      <c r="B146" s="30"/>
      <c r="C146" s="31"/>
      <c r="D146" s="32"/>
      <c r="E146" s="32"/>
      <c r="F146" s="19"/>
    </row>
    <row r="147" spans="1:6" outlineLevel="4">
      <c r="A147" s="18"/>
      <c r="B147" s="30"/>
      <c r="C147" s="31"/>
      <c r="D147" s="32"/>
      <c r="E147" s="32"/>
      <c r="F147" s="19"/>
    </row>
    <row r="148" spans="1:6" outlineLevel="4">
      <c r="A148" s="18"/>
      <c r="B148" s="30"/>
      <c r="C148" s="31"/>
      <c r="D148" s="32"/>
      <c r="E148" s="32"/>
      <c r="F148" s="19"/>
    </row>
    <row r="149" spans="1:6" outlineLevel="4">
      <c r="A149" s="18"/>
      <c r="B149" s="30"/>
      <c r="C149" s="31"/>
      <c r="D149" s="32"/>
      <c r="E149" s="32"/>
      <c r="F149" s="19"/>
    </row>
    <row r="150" spans="1:6" outlineLevel="4">
      <c r="A150" s="18"/>
      <c r="B150" s="30"/>
      <c r="C150" s="31"/>
      <c r="D150" s="32"/>
      <c r="E150" s="32"/>
      <c r="F150" s="19"/>
    </row>
    <row r="151" spans="1:6" outlineLevel="4">
      <c r="A151" s="18"/>
      <c r="B151" s="30"/>
      <c r="C151" s="31"/>
      <c r="D151" s="32"/>
      <c r="E151" s="32"/>
      <c r="F151" s="19"/>
    </row>
    <row r="152" spans="1:6" outlineLevel="4">
      <c r="A152" s="18"/>
      <c r="B152" s="30"/>
      <c r="C152" s="31"/>
      <c r="D152" s="32"/>
      <c r="E152" s="32"/>
      <c r="F152" s="19"/>
    </row>
    <row r="153" spans="1:6" s="21" customFormat="1" ht="24.75" customHeight="1">
      <c r="A153" s="55" t="s">
        <v>98</v>
      </c>
      <c r="B153" s="55"/>
    </row>
    <row r="154" spans="1:6" ht="12.75" customHeight="1">
      <c r="A154" s="21" t="s">
        <v>99</v>
      </c>
    </row>
  </sheetData>
  <autoFilter ref="B8:B142"/>
  <mergeCells count="4">
    <mergeCell ref="A3:F3"/>
    <mergeCell ref="A4:F4"/>
    <mergeCell ref="A153:B153"/>
    <mergeCell ref="A5:F5"/>
  </mergeCells>
  <printOptions horizontalCentered="1"/>
  <pageMargins left="0.19685039370078741" right="0.19685039370078741" top="0.78740157480314965" bottom="0.39370078740157483" header="0.31496062992125984" footer="0.31496062992125984"/>
  <pageSetup paperSize="9" scale="85" firstPageNumber="185" orientation="landscape" useFirstPageNumber="1" r:id="rId1"/>
  <headerFooter alignWithMargins="0"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Планирование расходов</vt:lpstr>
      <vt:lpstr>'Планирование расходов'!Заголовки_для_печати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Буйнова Е.Г.</cp:lastModifiedBy>
  <cp:lastPrinted>2013-11-15T06:58:30Z</cp:lastPrinted>
  <dcterms:created xsi:type="dcterms:W3CDTF">2002-03-11T10:22:12Z</dcterms:created>
  <dcterms:modified xsi:type="dcterms:W3CDTF">2013-11-15T07:12:01Z</dcterms:modified>
</cp:coreProperties>
</file>